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hurtadob\Documents\DGOP 2025\COMPRANET 2025\LICITACIONES ESTATAL 2025\LPN-DGOP-TOR-010-2025 FFM-005-2025\"/>
    </mc:Choice>
  </mc:AlternateContent>
  <xr:revisionPtr revIDLastSave="0" documentId="13_ncr:1_{D70F781E-C920-40D9-918B-C51B022245B1}" xr6:coauthVersionLast="47" xr6:coauthVersionMax="47" xr10:uidLastSave="{00000000-0000-0000-0000-000000000000}"/>
  <bookViews>
    <workbookView xWindow="-120" yWindow="-120" windowWidth="29040" windowHeight="15720" xr2:uid="{B1CB6D3E-A156-497F-A4C5-83587B05B179}"/>
  </bookViews>
  <sheets>
    <sheet name="Hoja1" sheetId="1" r:id="rId1"/>
  </sheets>
  <definedNames>
    <definedName name="_xlnm.Print_Area" localSheetId="0">Hoja1!$A$1:$F$160</definedName>
    <definedName name="_xlnm.Print_Titles" localSheetId="0">Hoja1!$14:$15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0" i="1" l="1"/>
  <c r="F149" i="1"/>
  <c r="F148" i="1"/>
  <c r="F147" i="1"/>
  <c r="F146" i="1"/>
  <c r="F145" i="1"/>
  <c r="F144" i="1"/>
  <c r="F142" i="1"/>
  <c r="F141" i="1"/>
  <c r="F140" i="1"/>
  <c r="F139" i="1"/>
  <c r="F138" i="1"/>
  <c r="F137" i="1"/>
  <c r="F135" i="1"/>
  <c r="F134" i="1"/>
  <c r="F133" i="1"/>
  <c r="F132" i="1"/>
  <c r="F131" i="1"/>
  <c r="F130" i="1"/>
  <c r="F129" i="1"/>
  <c r="F126" i="1"/>
  <c r="F125" i="1"/>
  <c r="F124" i="1"/>
  <c r="F123" i="1"/>
  <c r="F122" i="1"/>
  <c r="F121" i="1"/>
  <c r="F120" i="1"/>
  <c r="F119" i="1"/>
  <c r="F117" i="1"/>
  <c r="F116" i="1"/>
  <c r="F115" i="1"/>
  <c r="F114" i="1"/>
  <c r="F113" i="1"/>
  <c r="F112" i="1"/>
  <c r="F111" i="1"/>
  <c r="F110" i="1"/>
  <c r="F109" i="1"/>
  <c r="F108" i="1"/>
  <c r="F107" i="1"/>
  <c r="F106" i="1"/>
  <c r="F105" i="1"/>
  <c r="F104" i="1"/>
  <c r="F103" i="1"/>
  <c r="F102" i="1"/>
  <c r="F101" i="1"/>
  <c r="F100" i="1"/>
  <c r="F99" i="1"/>
  <c r="F98" i="1"/>
  <c r="F97" i="1"/>
  <c r="F96" i="1"/>
  <c r="F95" i="1"/>
  <c r="F94" i="1"/>
  <c r="F93" i="1"/>
  <c r="F91" i="1"/>
  <c r="F90" i="1"/>
  <c r="F89" i="1"/>
  <c r="F87" i="1"/>
  <c r="F86" i="1"/>
  <c r="F85" i="1"/>
  <c r="F84" i="1"/>
  <c r="F83" i="1"/>
  <c r="F82" i="1"/>
  <c r="F80" i="1"/>
  <c r="F79" i="1"/>
  <c r="F78" i="1"/>
  <c r="F77" i="1"/>
  <c r="F76" i="1"/>
  <c r="F75" i="1"/>
  <c r="F74" i="1"/>
  <c r="F73" i="1"/>
  <c r="F72" i="1"/>
  <c r="F71" i="1"/>
  <c r="F70" i="1"/>
  <c r="F69" i="1"/>
  <c r="F67" i="1"/>
  <c r="F66" i="1"/>
  <c r="F64" i="1"/>
  <c r="F63" i="1"/>
  <c r="F62" i="1"/>
  <c r="F61" i="1"/>
  <c r="F60" i="1"/>
  <c r="F59" i="1"/>
  <c r="F58" i="1"/>
  <c r="F57" i="1"/>
  <c r="F56" i="1"/>
  <c r="F54" i="1"/>
  <c r="F53" i="1"/>
  <c r="F52" i="1"/>
  <c r="F51" i="1"/>
  <c r="F50" i="1"/>
  <c r="F49" i="1"/>
  <c r="F48" i="1"/>
  <c r="F47" i="1"/>
  <c r="F46" i="1"/>
  <c r="F45" i="1"/>
  <c r="F44" i="1"/>
  <c r="F43" i="1"/>
  <c r="F42" i="1"/>
  <c r="F41" i="1"/>
  <c r="F40" i="1"/>
  <c r="F39" i="1"/>
  <c r="F38" i="1"/>
  <c r="F37" i="1"/>
  <c r="F35" i="1"/>
  <c r="F34" i="1"/>
  <c r="F33" i="1"/>
  <c r="F32" i="1"/>
  <c r="F31" i="1"/>
  <c r="F30" i="1"/>
  <c r="F29" i="1"/>
  <c r="F28" i="1"/>
  <c r="F27" i="1"/>
  <c r="F26" i="1"/>
  <c r="F25" i="1"/>
  <c r="F24" i="1"/>
  <c r="F23" i="1"/>
  <c r="F22" i="1"/>
  <c r="F21" i="1"/>
  <c r="F20" i="1"/>
  <c r="F19" i="1"/>
  <c r="F18" i="1"/>
  <c r="F65" i="1" l="1"/>
  <c r="F118" i="1"/>
  <c r="F143" i="1"/>
  <c r="F68" i="1"/>
  <c r="F88" i="1"/>
  <c r="F92" i="1"/>
  <c r="F128" i="1"/>
  <c r="F81" i="1"/>
  <c r="F55" i="1"/>
  <c r="F136" i="1"/>
  <c r="F36" i="1"/>
  <c r="F17" i="1"/>
  <c r="F127" i="1" l="1"/>
  <c r="F16" i="1"/>
  <c r="F151" i="1" s="1"/>
  <c r="F152" i="1" l="1"/>
  <c r="F153" i="1" s="1"/>
</calcChain>
</file>

<file path=xl/sharedStrings.xml><?xml version="1.0" encoding="utf-8"?>
<sst xmlns="http://schemas.openxmlformats.org/spreadsheetml/2006/main" count="288" uniqueCount="174">
  <si>
    <t>R. AYUNTAMIENTO DE TORREON, 2025-2027</t>
  </si>
  <si>
    <t>DIRECCION GENERAL DE OBRAS PUBLICAS</t>
  </si>
  <si>
    <t>DGOP:</t>
  </si>
  <si>
    <t>Ubicación:</t>
  </si>
  <si>
    <t>Presupuesto</t>
  </si>
  <si>
    <t>CLAVE</t>
  </si>
  <si>
    <t>DESCRIPCION</t>
  </si>
  <si>
    <t>UNIDAD</t>
  </si>
  <si>
    <t>CANTIDAD</t>
  </si>
  <si>
    <t>PRECIO U.</t>
  </si>
  <si>
    <t>TOTAL</t>
  </si>
  <si>
    <t>I</t>
  </si>
  <si>
    <t>PARQUE LINEAL ORIENTE</t>
  </si>
  <si>
    <t>A</t>
  </si>
  <si>
    <t>PRELIMINARES</t>
  </si>
  <si>
    <t xml:space="preserve"> DESPALME DE TERRENO NATURAL POR MEDIOS MANUALES DE 5 CM DE ESPESOR ELPRECIO INCLUYE: ACARREO A 20.00 M, HERRAMIENTA Y MANO DE OBRA P.U.O.T.</t>
  </si>
  <si>
    <t>M2</t>
  </si>
  <si>
    <t>TRAZO Y NIVELACION EN TERRENO CON EQUIPO TOPOGRAFICO Y MANUAL DE SER NECESARIO COLOCANDO REFERENCIAS, LAS CUALES PERMANECERAN HASTA LA TERMINACION DE LOS TRABAJOS, EL PRECIO INCLUYE: EQUIPO, MATERIALES, HERRAMIENTA Y MANO DE OBRA. P.U.O.T.</t>
  </si>
  <si>
    <t>DEMOLICION DE CORDON DE CONCRETO POR MEDIO MANUALES, EL PRECIO INCLUYE: HERRAMIENTA, MANO DE OBRA, P.U.O.T</t>
  </si>
  <si>
    <t>ML</t>
  </si>
  <si>
    <t>RETIRO DE ARBOL HASTA 6 M DE ALTURA, EL PRECIO INCLUYE: ACARREO FUERA DE LA OBRA, EQUIPO, HERRAMIENTA, MANO DE OBRA P.U.O.T.</t>
  </si>
  <si>
    <t>PZA</t>
  </si>
  <si>
    <t>LIMPIEZA, CARGA Y ACARREO DEL MATERIAL PRODUCTO DE DESPALME, EXCAVACION Y DEMOLICIONES AL TIRADERO OFICIAL CAÑON DEL INDIO, EL PRECIO INCLUYE: REGALIA, ABUNDAMIENTO, EQUIPO, HERRAMIENTA Y MANO DE OBRA P.U.O.T.</t>
  </si>
  <si>
    <t>M3</t>
  </si>
  <si>
    <t xml:space="preserve">      EXCAVACION EN SECO POR MEDIOS MECANICOS EN TERRENO TIPO B, A UNA PROFUNDIDAD DE 0.00 A 2.00 MTO. EL PRECIO INCLUYE: EQUIPO, HERRAMIENTA Y MANO DE OBRA, AFINE DE TALUDES Y PLANTILLA, P.U.O.T.</t>
  </si>
  <si>
    <t>RETIRO DE ESPECTACULARES EXISTENTES SIN RECUPERACIÓN, EL PRECIO INCLUYE: HERRAMIENTA Y MANO DE OBRA, P.U.O.T.</t>
  </si>
  <si>
    <t>RELLENO CON MATERIAL DE BANCO (CALICHE CRIBADO) COMPACTADO PARA RELLENO, EL PRECIO INCLUYE: HUMEDECIDO, COMPACTADO, MATERIAL, HERRAMIENTA, EQUIPO Y MANO DE OBRA, P.U.O.T</t>
  </si>
  <si>
    <t>B</t>
  </si>
  <si>
    <t>ALBAÑILERIA</t>
  </si>
  <si>
    <t>RELLENO CON MATERIAL DE BANCO (CALICHE CRIBADO) COMPACTADO PARA RELLENO EN BANQUETA, EL PRECIO INCLUYE: MATERIAL, EQUIPO, HERRAMIENTA Y MANO DE OBRA, P.U.O.T.</t>
  </si>
  <si>
    <t xml:space="preserve"> FABRICACION DE BANQUETA DE CONCRETO HECHO EN OBRA F´C = 150 KG/CM2 T.M.A, ¾", DE 10 DE ESPESOR, ACABADO SEMI PULIDO, EL PRECIO INCLUYE: FRONTERAS DE MADERA, MATERIALES, COLADO, VOLTEADOR, CURADO, EQUIPO, HERRAMIENTA Y MANO DE OBRA, P.U.O.T</t>
  </si>
  <si>
    <t>FABRICACION DE RAMPA DE CONCRETO HECHO EN OBRA F´C = 150 KG/CM2 T.M.A. ¾,HECHO EN OBRA CON REVOLVEDORA DE 10 CM DE ESPESOR, ACABADO ESCOBILLADO CON BROCHA DE PELO, EL PRECIO INCLUYE: DENTELLON DE 15 X 30 CM, CIMBRA COMUN EN FRONTERAS, CURADO, MATERIALES, EQUIPO, HERRAMIENTA Y MANO DE OBRA, P.U.O.T.</t>
  </si>
  <si>
    <t>GUARNICION RECTANGULAR DE CONCRETO SIMPLE HECHO EN OBRA CON REVOLVEDORA DE SECCION 30X30 CMS FC= 150 KG/CM2 ACABADO APARENTE, EL PRECIO INCLUYE: CIMBRA METALICA CON SEPARADORES A CADA 3 METROS, VIBRADO, CURADO, MATERIALES, EQUIPO, HERRAMIENTA Y MANO DE OBRA, P.U.O.T.</t>
  </si>
  <si>
    <t>FABRICACION DE BOLARDO DE CONCRETO F´C= 150 KG/CM2, ARMADO CON ARMEX CON MEDIDA DE BASE DE 40 CMS Y CORONA DE 25 CM CON UNA ALTURA DE 40 CMS, EL PRECIO INCLUYE: ANCLADO, MOLDE, MATERIAL, EQUIPO Y MANO DE OBRA. P.U.O.T.</t>
  </si>
  <si>
    <t xml:space="preserve">   FUMIGACION POR  ASPERSION EN SUPERFICIES Y CEPAS DE EXCAVACION (AREAS INDICADAS POR LA SUPERVISION) CON TRATAMIENTO ANITERMITAS CON PRODUCTOS QUIMICOS COMO EL TERMIDEL 48, TYZON  O  CALIDAD  SIMILAR,  PROPORCION DE 1.00 LTO. DEL PRODUCTO  POR  50.00 LTS. DE  AGUA, EL PRECIO INCLUYE: MATERIALES, DESPERDICIOS, EQUIPO, HERRAMIENTA, MANO DE OBRA. P.U.O.T.</t>
  </si>
  <si>
    <t>CONSTRUCCION DE GUARNICION RECTANGULAR DE CONCRETO HIDRAULICO SIMPLE DE SECCION 15 X 30 CMS. F´C= 150 KG/CM2, T.M.A. 3"/4, ACABADO APARENTE, EL PRECIO INCLUYE: CIMBRA METALICA CON SEPARADORES A CADA 3.00 MTS, VIBRADO, CURADO CON CURACRETO,MATERIALES, EQUIPO, HERRAMIENTA Y MANO DE OBRA. P.U.O.T</t>
  </si>
  <si>
    <t>SUMINISTRO Y EXTENDIDO DE TIERRA VEGETAL PARA JARDIN ( REVUELTA CON HOJAS Y CORTEZAS) CON UN ESPESOR DE 5.00 CM , EL PRECIO INCLUYE: MATERIAL, EQUIPO, HERRAMIENTA, MANO DE OBRA P.U.O.T.</t>
  </si>
  <si>
    <t>FABRICACION DE ESCALONES A BASE DE CONCRETO F'C=150KG/CM2TMA3/4" (19 MM) HECHO EN OBRA CON REVOLVEDORA PARA UNA HUELLA DE 60CMS Y PERALTE DE 18CMS. ACABADO ANTIDERRAPANTE, EL PRECIO INCLUYE: FABRICACIONES, COLADOS, CURADOS, CIMBRA Y DECIMBRA ACABADO APARENTE EN PERALTE, MATERIALES, DESPERDICIOS, EQUIPO, HERRAMIENTA, MANO DE OBRA. P.U.O.T.</t>
  </si>
  <si>
    <t>C</t>
  </si>
  <si>
    <t xml:space="preserve">CANCHA CERCADA </t>
  </si>
  <si>
    <t>DALA DE DESPLANTE DE 15 X 20 CM DE CONCRETO HECHO EN OBRA CON REVOLVEDORA FC= 150 KG / CM2 REFORZADO CON 4 VARILLAS DE 3/8 Y ANILLOS DE ALAMBON DE 1/4 A.C. 20 CM. EL PRECIO INCLUYE: MATERIAL, EQUIPO, CIMBRA, CURADO, HERRAMIENTA Y MANO DE OBRA. P.U.O.T</t>
  </si>
  <si>
    <t xml:space="preserve">      BASE DE CALICHE TRITURADO COMPACTADA AL 95 % P.V.S.M., EL PRECIO INCLUYE: MATERIAL, MAQUINARIA, TENDIDO, HUMEDECIDO, ACAMELLONADO, HOMOGENIZADO, COMPACTADO, HERRAMIENTA Y MANO DE OBRA, P.U.O.T.</t>
  </si>
  <si>
    <t>CONSTRUCCION DE PISO DE CONCRETO PREMEZCLADO F´C = 200 KG/CM2 T.M.A, ¾", DE 10 DE ESPESOR, ACABADO SEMI PULIDO, EL PRECIO INCLUYE: MALLA ELECTROSOLDADA 6/6 10-10, CIMBRA EN FRONTERAS DE MADERA, MATERIALES, COLADO, CURADO, EQUIPO, HERRAMIENTA Y MANO DE OBRA, P.U.O.T</t>
  </si>
  <si>
    <t>CORTE DE PISO CON DISCO Y CORTADORA, EL PRECIO INCLUYE: APLICACION DE SELLADOR ELASTICO DE 3MM PARA JUNTA CON DURETAN O CALIDAD SIMILAR EN CARACTERISTICAS Y ESPECIFICACIONES DEL PRODUCTO, MATERIALES, DESPERDICIOS, LIMPIEZA DEL AREA DE TRABAJO, EQUIPO, HERRAMIENTA Y MANO DE OBRA, P.U.O.T.</t>
  </si>
  <si>
    <t>SUMINISTRO Y APLICACIÓN DE PINTURA DE ESMALTE PARA LINEAS DE CANCHA CON ANCHO DE 10 CM, MEDIDAS REGLAMENTARIAS ,PINTURA A  DOS MANOS, COLORES DEFINIDOS POR LA DEPENDENCIA, PARA BASQUETBOL,  VOLIBOL, BABY FUT, INCLUYE. HERRAMIENTA, EQUIPO, MATERIAL, HERRAMIENTA, MANO DE OBRA P.U.O.T.</t>
  </si>
  <si>
    <t>MURO DE BLOCK DE CONCRETO 15 X 20 X4O CM ASENTADO CON MORTERO CEMENTO ARENA 1:3 Y BOQUILLAS PROMEDIO DE 1.2 CM, ACABADO MEZCLA CORTADA EL PRECIO INCLUYE: MATERIAL, ANDAMIOS, CORTES Y DESPERDICIO, HERRAMIENTA Y MANO DE OBRA. P.U.O.T</t>
  </si>
  <si>
    <t>ZAPATA CORRIDA DE CONCRETO HECHO EN OBRA CON REVOLVEDORA DE 60 X 15 CM. F´C = 200 KG/ CM2 T.M.A. ¾, ARMADA CON VARILLAS DE 3/ 8 A.C. 20 CM. EN AMBOS SENTIDOS, EL PRECIO INCLUYE: MATERIALES, EQUIPO, CIMBRA, CURADO, HERRAMIENTA Y MANO DE OBRA, P.U.O.T</t>
  </si>
  <si>
    <t>CASTILLO DE 15X15 CM. DE CONCRETO HECHO EN OBRA CON REVOLVEDORA FC=150KG/CM2 DE 19 mm T.M.A. ARMADO CON 4 VARILLAS DE 3/8 Y ANILLOS DE ALAMBRON DE ¼ A.C. 20 CM. EL PRECIO INCLUYE: EQUIPO MATERIAL, CIMBRA Y CURADO, HERRAMIENTAS Y MANO DE OBRA. P.U.O.T</t>
  </si>
  <si>
    <t>DALA CERRAMIENTO DE 15 X 20 CM DE CONCRETO HECHO EN OBRA CON REVOLVEDORA FC = 150 KG / CM2 19 MM ¾ T.M.A. REFORZADA CON 4 VARILLAS DE 3/8 Y ANILLOS DE ALAMBRON DE 1/4 A.C. 20 CM. EL PRECIO INCLUYE: MATERIAL, EQUIPO, CIMBRA, CURADO, HERRAMIENTA Y MANO DE OBRA P.U.O.T.</t>
  </si>
  <si>
    <t>SUMINISTRO Y APLICACIÓN DE PINTURA EN PISO DE CANCHA, MARCA  SAYER PINTA SPORT O CALIDAD SIMILAR EN ESPECIFICACIONES Y CARACTERÍSTICAS DEL PRODUCTO, APLICACION A DOS MANOS, COLORES DEFINIDOS POR LA DEPENDENCIA, PARA BASQUETBOL, VOLIBOL, BABY FUT, EL PRECIO INCLUYE: EQUIPO, MATERIAL, HERRAMIENTA, MANO DE OBRA P.U.O.T.</t>
  </si>
  <si>
    <t>SUMINISTRO Y COLOCACION DE ESTRUCTURA PARA PORTERIA (3.00x2.00MTO) Y TABLERO BASQUETBOL(1.80x1.05) SEGUN DIEÑO Y ESPECIFICACIONES DE USO MULTIPLE (3.00x3.92)MTS. FABRICADA A BASE DE TUBO DE ACERO AL CARBON DE 4'' DE DIAMETRO CEDULA 40 ACABADO CON PINTURA DE ESMALTE COLOR A DEFINIR POR LA DEPENDENCIA, CON TABLERO DE1.80X1.05M.,  BRAZO EXTENSOR ESTRUCTURADO CON PROYECCION 2.20 MTO. CON CARTABONES EN AMBOS BRAZOS PARA MAYOR SOPORTE DE ACUERDO A DETALLE, TABLERO CON BASTIDOR DE ANGULO DE  3/16" X 2" Y ANGULO DE 3/16" X 1 1/4" PARA SOPORTE POSTERIOR DE TABLERO DE ACRILICO FIJADO CON TORNILLO DE 3/8" CON TUERCA Y CONTRATUERCA, TABLERO DE ACRILICO DE 12MM SELLADO CON DURETAN COLOR BLANCO, ARO ABATIBLE No.1, RED DE CADENA, EL PRECIO INCLUYE: BASE DE CONCRETO F'C=200KG/CM2 TMA3/4" HECHO EN OBRA CON REVOLVEDORA, CON SECCION DE 0.50x0.50x0.90MTO., MATERIALES, ACARREOS HASTA EL LUGAR DE SU UTILIZACION, LIMPIEZA DEL ÁREA DE TRABAJO RETIRANDO MATERIALES SOBRANTES Y/O INOPERANTES DENTRO Y FUERA DE LA OBRA AL TIRADERO P.U.O.T.</t>
  </si>
  <si>
    <t>SUMINISTRO Y COLOCACION DE MALLA TIPO CICLONICA GALVANIZADA DE ALAMBRE  CALIBRE 11, ABERTURA LIBRE 55 x 55 MM. ALTURA DE 2 MTS. EL PRECIO INCLUYE: MALLA CICLONICA, POSTE ESQUINERO 60 MM CALIBRE 16, POSTE DE LINEA 60 MM, BARRA SUPERIOR, CAPUCHA OCHAVO, CAPUCHA MARCO, COPLE SIMPLE, ABRAZADERA DE ARRANQUE DE 60 MM, TORNILLO CON TUERCA DE 1/16"X 1 1/4"M , SOLERA GALVANIZADA, ABRAZADERA DE TENSION 60 MM, ALAMBRE TENSOR, TAPON SIMPLE DE 60 MM, ANCLAJE DE POSTES CON CONCRETO F´C= 150 KG/CM2, CORTES, DESPERDICIOS, TENSION, NIVELACION, PLOMEO, HERRAMIENTA, MANO DE OBRA ( P.U.O.T.)</t>
  </si>
  <si>
    <t>SUMINISTRO Y COLOCACION DE PUERTA DE MALLA CICLONICA GALVANIZADA DE PZA $ 6,454.85 ALAMBRE CALIBRE 11, ABERTURA LIBRE 55 x 55 MM. CON MEDIDAS DE 1.50 X 2.00 MTS. EL PRECIO INCLUYE: MALLA CICLONICA, POSTE CALIBRE 16, BARRA, ABRAZADERA, CORTES, DESPERDICIOS, TENSION, NIVELACION, PLOMEO, HERRAMIENTA, MANO DE OBRA (P.U.O.T.)</t>
  </si>
  <si>
    <t>D</t>
  </si>
  <si>
    <t xml:space="preserve">CISTERNA INTERIOR </t>
  </si>
  <si>
    <t>CONSTRUCCION DE CUBO PARA CISTERNA TIPO ROTOPLAS O CALIDAD SIMILAR EN CARACTERISTICAS Y ESPECIFICACIONES DEL PRODUCTO, CON CAPACIDAD DE 5000 LITROS, EL PRECIO INCLUYE: EXCAVACION CON MEDIDAS DE 3.00 M X 2.00 METROS DE ALTURA CON MUROS A BASE DE BLOCK DE CONCRETO 15X20X40, LOSA, TAPA PARA CISTERNA ADIAMANTADA REFORZADA DE 60 X 60 CM CON MARCO Y CONTRAMARCO, PLACA ANTIDERRAPANTE CAL. 14, CANDADO PARA TAPA, FIRME DE 150 KG/CM2 REFORZADA CON MALLA ELECTROSOLDADA 6-6 10/10, CASTILLOS DE 15X20 CM CON CONCRETO FC=150KG/CM2, MANIOBRAS, HERRAMIENTA, MANO DE OBRA P.U.O.T.</t>
  </si>
  <si>
    <t>SUMINISTRO Y COLOCACION DE CISTERNA TIPO ROTOPLAS O CALIDAD SIMILAR EN CARACTERISTICAS Y ESPECIFICACIONES DEL PRODUCTO, CON CAPACIDAD DE 5000 LITROS, EL PRECIO INCLUYE: MATERIALES DE CONEXION TUBOPLUS, CONSUMIBLES, MANIOBRAS, HERRAMIENTA, MANO DE OBRA P.U.O.T.</t>
  </si>
  <si>
    <t>SUMINISTRO Y COLOCACION DE BOMBA DE AGUA (PERIFERICA) DE 1 HP MOTOR ELECTRICO, EL PRECIO INCLUYE: MATERIALES DE CONEXION, HERRAMIENTA, MANO DE OBRA P.U.O.T.</t>
  </si>
  <si>
    <t xml:space="preserve">PZA </t>
  </si>
  <si>
    <t xml:space="preserve">REGISTRO PARA ALBERGAR BOMBA Y CONTROL DE RIEGO CON MEDIDAS  DE 70 X 60 CMS MEDIDAS INTERIORES  A BASE DE BLOCK DE 12 X 20 X 40 CON  UNA ALTURA DE 60 CMS CON TAPA METALICA ADIAMANTADA REFORZADA DE 70 X 60 CM CON MARCO Y CONTRAMARCO, PLACA ANTIDERRAPANTE CAL. 14, CANDADO PARA TAPA, FIRME DE 150 KG/CM2, APLANADO  ACABADO FINO DE MORTERO CEMENTO ARENA DE  1:4  DE 2.5 CM DE ESPESO EL PRECIO INCLUYE : MATERIALES , MANO DE OBRA , HERRAMIENTA , EQUIPO , Y TODO LO NECESARIO PARA SU CORRECTA EJECUCION DE LOS TRABAJOS. </t>
  </si>
  <si>
    <t>E</t>
  </si>
  <si>
    <t xml:space="preserve">SISTEMA DE RIEGO </t>
  </si>
  <si>
    <t xml:space="preserve">SUMINISTRO Y COLOCACION DE ARRANCADOR DE BOMBA DE 1 HP PARA SISTEMAS DE RIEGO EL PRECIO INCLUYE: MATERIAL, HERRAMIENTA Y MANO DE OBRA, P.U.O.T. </t>
  </si>
  <si>
    <t xml:space="preserve">SUMINISTRO E INSTALACION DE CONTROL DE RIEGO MARCA RAIN BIRD DE 4 ESTACIONES O SIMILAR EN CARACTERISTICAS Y ESPECIFICACIONES, EL PRECIO INCLUYE: MATERIALES, MANO DE OBRA, CALIBRACION, PRUEBAS, P.U.O.T. </t>
  </si>
  <si>
    <t xml:space="preserve">SUMINISTRO E INSTALACION DE VALVULA SOLENOIDE DE 1" MCA  HUNTER PGV 101-G O CALIDAD SIMILAR EN CARACTERISTICAS Y ESPECIFICACIONES, EL PRECIO INCLUYE: MATERIALES, MANO DE OBRA, HERRAMIENTA, CALIBRACION, PRUEBAS, EQUIPO P.U.O.T. </t>
  </si>
  <si>
    <t xml:space="preserve">SUMINISTRO Y COLOCACION  DE TUBERIA PVC HIDRAULICO CED 40 DE 1" EL PRECIO INCLUYE : MATERIALES, CORTES , PEGAMENTO WELD ON O CALIDAD SIMILAR EN ESPECIFICACIONES Y CARACTERISTICAS DEL PRODUCTO, MANO DE OBRA, HERRAMIENTA , EQUIPO, P.U.O.T. </t>
  </si>
  <si>
    <t xml:space="preserve">ML </t>
  </si>
  <si>
    <t xml:space="preserve">TEE DE PVC HIDRAULICO DE 1" - 1/2" PARA SISTEMA DE RIEGO POR BORBOTON EL PRECIO INCLUYE: MATERIALES , CORTES , PEGAMENTO WELD ON O CALIDAD SIMILAR EN ESPECIFICACIONES Y CARACTERISTICAS DEL PRODUCTO, MANO DE OBRA, HERRAMIENTA , EQUIPO, P.U.O.T. </t>
  </si>
  <si>
    <t>SUMINISTRO Y COLOCACION DE TUBERIA PVC HIDRAULICO CED 40  DE 1/2" CON  CONEXIONES: EL PRECIO INCLUYE: MATERIALES , CORTES , PEGAMENTO WELD ON O CALIDAD SIMILAR EN ESPECIFICACIONES Y CARACTERISTICAS DEL PRODUCTO, MANO DE OBRA, HERRAMIENTA, EQUIPO, P.U.O.T.</t>
  </si>
  <si>
    <t>TEE DE PVC HIDRAULICO CED 40  1/2"  PARA SISTEMA DE RIEGO POR BORBOTON  EL PRECIO INCLUYE: MATERIALES, PEGAMENTO WELD ON O CALIDAD SIMILAR EN ESPECIFICACIONES Y CARACTERISTICAS DEL PRODUCTO, MANO DE OBRA, HERRAMIENTA, EQUIPO, P.U.O.T.</t>
  </si>
  <si>
    <t>SUMINISTRO E INSTALACION DE BORBOTON DE 1/2" .A SISTEMA DE RIEGO EL PRECIO INCLUYE : MATERIAL , ADAPTADOR MACHO PVC HIDRAULICO CED 40 DE  1/2", MATERIALES, PEGAMENTO WELD ON O CALIDAD SIMILAR EN ESPECIFICACIONES Y CARACTERISTICAS DEL PRODUCTO, MANO DE OBRA, HERRAMIENTA, EQUIPO, P.U.O.T.</t>
  </si>
  <si>
    <t>CODO PVC HIDRAULICO CED 40  1/2"  PARA SISTEMA DE RIEGO POR BORBOTON  EL PRECIO INCLUYE : MATERIALES, PEGAMENTO WELD ON O CALIDAD SIMILAR EN ESPECIFICACIONES Y CARACTERISTICAS DEL PRODUCTO, MANO DE OBRA , HERRAMIENTA, EQUIPO, P.U.O.T.</t>
  </si>
  <si>
    <t>F</t>
  </si>
  <si>
    <t xml:space="preserve">MATERIALES ELECTRICOS PARA RIEGO </t>
  </si>
  <si>
    <t>SUMINISTRO E INSTALACION POLIDUCTO NEGRO HIDRAULICO 1/2" , EL PRECIO INCLUYE: MATERIALES, HERRAMIENTA, MANO DE OBRA, EQUIPOP.U.O.T</t>
  </si>
  <si>
    <t>SUMINISTRO Y COLOCACIÓN DE CABLE DE COBRE THW- LS/THHWS-LS 600 V CALIBRE 16 MARCA CONDUMEX O CALIDAD SIMILAR EN ESPECIFICACIONES Y CARACTERISTICAS DEL PRODUCTO, EL PRECIO INCUYE: MATERIALES, CORTES, DESPERDICIOS, COLORES INDICADOS EN PROYECTO, HERRAMIENTA, MANO DE OBRA P.U.O.T.</t>
  </si>
  <si>
    <t>G</t>
  </si>
  <si>
    <t xml:space="preserve">TRABAJOS ELECTRICOS </t>
  </si>
  <si>
    <t>SUMINISTRO E INSTALACION DE POLIDUCTO NEGRO DE 32 MM, EL PRECIO INCLUYE: EXCAVACION DE ZANJA DE 15 X 30 CM EN TERRENO NATURAL, RELLENO CON MATERIAL PRODUCTO DE EXCAVACION COMPACTADO,
P.U.O.T.</t>
  </si>
  <si>
    <t>SUMINISTRO E INSTALACION DE CABLE NEUTRANEL XLP-AL 2 + 1 CALIBRE 6, EL PRECIO INCLUYE: MATERIALES, CORTES Y DESPERDICIOS, EQUIPO, HERRAMIENTA Y MANO DE OBRA P.U.O.T.</t>
  </si>
  <si>
    <t xml:space="preserve">   SALIDA ELÉCTRICA PARA CONTACTO EN 220 V POLARIZADO Y ATERRIZADO,  CANALIZADO CON TUBERÍA CONDUIT GALVANIZADO PARED DELGADA DE 1", ALIMENTADO CON DOS CABLES DE COBRE CON AISLAMIENTO THW-LS/THHW-LS600  V,COLOR NEGRO,CALIBRE 8AWG(2F,1N) Y UN CABLE DE COBRE CON AISLAMIENTO  THW/ THHWLS600V, COLOR VERDE, CALIBRE10AWG (T), EL PRECIO INCLUYE: PRUEBAS Y CONEXIONES A LA RED ,MATERIAL, EQUIPO, HERRAMIENTA Y MANO DE OBRA (ALCANCE DE 10.00 M), P.U.O.T.</t>
  </si>
  <si>
    <t>SALIDA</t>
  </si>
  <si>
    <t xml:space="preserve"> SALIDA PARA APAGADOR, EL PRECIO INCLUYE: CANALIZACION DE TUBO CONDUIT GALV. PARED DELGADA DE ½, CABLE THW ANTIFLAMA CALIBRE 12 ( 2 HILOS), RESPETANDO CODIGO DE COLORES PARA IDENTIFICAR CIRCUITOS Y FASES). EL PRECIO INCLUYE: APAGADOR MCA BTICINO, TAQUETES, CAJAS, PRUEBAS, EQUIPO, HERRAMIENTA Y MANO DE OBRA. P.U.O.T.</t>
  </si>
  <si>
    <t xml:space="preserve"> SUMINISTRO E  INSTALACION DE LUMINARIA DE 180 WATTS,  EL PRECIO INCLUYE: CABLE THW CAL 12 EN SISTEMA 2F 3H, INSTALACIONDE LUMINARIA, FIJACION, ANDAMIOS, HERRAMIENTAS, GRUA, MANODE OBRA, EQUIPO Y HERRAMIENTA, P.U.O.T.</t>
  </si>
  <si>
    <t>APAGADOR SENCILLO MCA.BTICINO O CALIDAD SIMILAR,EL PRECIO INCLUYE:CAJA,  TAPA CON UNA VENTANA, EQUIPO, MATERIAL, HERRAMIENTA Y MANO DE OBRA, P.U.O.T.</t>
  </si>
  <si>
    <t>SUMINISTRO E INSTALACION DE LUMINARIA DE 80W TIPO FAROL LED CERTIFICADA  DE CUMPLIMIENTO DE LA NORMA nom-031-ener-2012 EL PRECIO INCLUYE:HERRAJES DE FIJACION, MARCA TECNOLED., CABLE DE COBRE THW CALIBRE 12 AWG EN SISTEMA 2F, 3H, CONEXIONES, EQUIPO, HERRAMIENTA Y MANO DE OBRA, P.U.O.T.</t>
  </si>
  <si>
    <t>SUMINISTRO E INSTALACION DE REGISTRO DE CONCRETO PREFABRICADO DE 40 X 40 X 40 CM CON MARCO Y CONTRAMARCO, TAPA DE CONCRETO REFORZADO, EL PRECIO INCLUYE: EXCAVACION, COLOCACION Y NIVELACION, HERRAMIENTA Y MANO DE OBRA, P.U.O.T.</t>
  </si>
  <si>
    <t>SUMINISTRO E INSTALACION DE ARBOTANTE CONICO CIRCULAR DE 9.0 M CALIBRE 11 Y BRAZO DOBLE DE TUBO CED 30, GALVANIZADO POR IMERSION EN CALIENTE DE 1.80 M DE LONGITUD, EL PRECIO INCLUYE: INSTALACION, NIVELADO, PLOMEADO, EQUIPO HERRAMIENTA Y MANO DE OBRA, P.U.O.T.</t>
  </si>
  <si>
    <t>SUMINISTRO E INSTALACION DE ARBOTANTE CONICO CIRCULAR DE 4.50 M CALIBRE 11, PUNTA POSTE COLOR PLATA, EL PRECIO INCLUYE: INSTALACION, NIVELADO, PLOMEADO, EQUIPO HERRAMIENTA Y MANO DE OBRA, P.U.O.T.</t>
  </si>
  <si>
    <t>SUMINISTRO Y COLOCACION DE BALIZA LED, MATERIAL ALUMINIO Y POLICARBONATO, RESISTENTE A LA INTEMPERIE, CODIGO 19275-2 COLOR NEGRO MCA. ESTEVEZ O SIMILAR, EL PRECIO INCLUYE: MATERIAL, HERRAMIENTO Y MANO DE OBRA, P.U.O.T.</t>
  </si>
  <si>
    <t>SUMININSTRO DE LUMINARIA TIPO VIALIDAD TIPO LED DE 100 WATTS, MODELO V2100UN2M50100W MARCA CONSTRULITA O CALIDAD SIMILAR EN ESPECIFICACIONES Y CARACTERÍSTICAS DEL PRODUCTO, FABRICADA EN ALUMINIO INYECTADO,  CON POTENCIA LUMINICA NO MENOR A 13,000 LUMENESVOLTAJE DE OPERACION DE 108 - 305 VCA, CON FRECUENCIA DE OPERACION DE 50 A 60 HZ  CON MINIMO 5 AÑOS DE GARANTIA, CON UN MINIMO  DE 150,000 HORAS DE VIDA PROMEDIO Y RESISTENTE A TEMPERATURAS MENOR O IGUAL A MENOS 20 GRADOS CENTIGRADOS Y MAYOR O IGUAL A 50 GRADOS CENTIGRADOS   COMPROBABLES EN FICHA TECNICA  Y CERTIFICACION HECHO CON MATERIALES RESISTENTES A LA CORROSIÓN, CERTIFICADA EN CUMPLIMIENTO DE LA NOM-031-ENER-2019, EL PRECIO INCLUYE: MATERIALES, CONEXIONES, EQUIPO, HERRAMIENTA Y MANO DE OBRA, P.U.O.T.</t>
  </si>
  <si>
    <t>H</t>
  </si>
  <si>
    <t xml:space="preserve">JARDINERIA </t>
  </si>
  <si>
    <t>SUMINISTRO Y PLANTACIÓN DE ÁRBOL ''MEZQUITE'' DE 1" A 2" DE DIAMETRO DE 4.00 HASTA 6.00 MTS DE ALTURA. EL PRECIO INCLUYE: PREPARACIÓN DEL SITO DE COLOCACION, EXCAVACION,   MANTENIMIENTO Y RIEGO HASTA SU ENTREGA, MANIOBRAS, ENRRAIZADOR, TIERRA LIMPIA PARA JARDIN CON PORCENTAJE MAYOR DE ARENA,  HERRAMIENTA, LIMPIEZA DEL AREA DE TRABAJO, MANTENIMIENTO Y RIEGO DEL ARBOL POR 3 MESES POR EL CONTRATISTA, EQUIPO, MANIOBRAS TRASLADO, MANO DE OBRA P.U.O.T.</t>
  </si>
  <si>
    <t>SUMINISTRO Y PLANTACIÓN DE "PALO VERDE" DE 3" DE DIÁMETRO DE TRONCO,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</si>
  <si>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ÁRBOL ''PIRUL'' DE 2.00 HASTA 3.00 MTS DE ALTURA. EL PRECIO INCLUYE: PREPARACIÓN DEL SITO DE COLOCACION, EXCAVACION,   MANTENIMIENTO Y RIEGO HASTA SU ENTREGA, MANIOBRAS, ENRRAIZADOR, TIERRA LIMPIA PARA JARDIN CON PORCENTAJE MAYOR DE ARENA,  HERRAMIENTA, LIMPIEZA DEL AREA DE TRABAJO, MANTENIMIENTO Y RIEGO DEL ARBOL POR 3 MESES POR EL CONTRATISTA, EQUIPO, MANIOBRAS TRASLADO, MANO DE OBRA P.U.O.T.</t>
  </si>
  <si>
    <t>SUMINISTRO Y PLANTACIÓN DE ÁRBOL ''JACARANDA'' DE 2.00 HASTA 3.00 MTS DE ALTURA. EL PRECIO INCLUYE: PREPARACIÓN DEL SITO DE COLOCACION, EXCAVACION,   MANTENIMIENTO Y RIEGO HASTA SU ENTREGA, MANIOBRAS, ENRRAIZADOR, TIERRA LIMPIA PARA JARDIN CON PORCENTAJE MAYOR DE ARENA,  HERRAMIENTA, LIMPIEZA DEL AREA DE TRABAJO, MANTENIMIENTO Y RIEGO DEL ARBOL POR 3 MESES POR EL CONTRATISTA, EQUIPO, MANIOBRAS TRASLADO, MANO DE OBRA P.U.O.T.</t>
  </si>
  <si>
    <t>SUMINISTRO Y PLANTACION DE "BUGAMBILIA",  DE 1 MT DE ALTURA CON DIAMETR DE TRONCO DE 1/2" EL PRECIO INCLUYE: PREPARACION DEL SITIO DE COLOCACIÓN, EXCAVACIÓN, MANTENIMIENTO Y RIEGO HASTA SU ENTREGA, MANIOBRAS, ENRAIZADOR, TIERRA LIMPIA PARA JARDIN CON PORCENTAJE MAYOR DE ARENA, HERRAMIENTA, LIMPIEZA DEL AREA P.U.O.T.</t>
  </si>
  <si>
    <t>SUMINISTRO Y COLOCACIÓN DE ACOLCHADO DE MATERIAL ORGANICO ESPESOR PROMEDIO DE 5 CM, EL PRECIO INCLUYE MATERIAL DE VIRUTA ORGANICA, HERRAMIENTA Y MANO DE OBRA, P.U.O.T.</t>
  </si>
  <si>
    <t xml:space="preserve">SEÑALIZACION </t>
  </si>
  <si>
    <t>SUMINISTRO Y APLICACION DE PINTURA TRAFICO COLOR AMARILLO O BLANCO REFLEJANTE EN SUPERFICIES DE ASFALTO DE 10 CMS DE ANCHO, CONTINUA O DISCONTINUA CON MICROESFERA, EL PRECIO INCLUYE:
TRAZO, MATERIALES, DESPERDICIOS, EQUIPO, HERRAMIENTA Y MANO DE OBRA (P.U.O.T.</t>
  </si>
  <si>
    <t xml:space="preserve"> SUMINISTRO Y APLICACION DE PINTURA TRAFICO COLOR BLANCO EN SUPERFICIES DE ASFALTO DE 40 CMS. DE ANCHO, EN PASOS PEATONALES, EL PRECIO INCLUYE: MICROESFERA, TRAZO, MATERIALES, DESPERDICIOS, EQUIPO, HERRAMIENTA Y MANO DE OBRA (P.U.O.T.)</t>
  </si>
  <si>
    <t>SUMINISTRO Y APLICACION DE PINTURA TRAFICO COLOR AMARILLO EN SUPERFICIES DE CONCRETO DE GUARNICIONES, HASTA UN DESARROLLO DE 45 CMS. EL PRECIO INCLUYE: TRAZO, MATERIALES, DESPERDICIOS, EQUIPO, HERRAMIENTA Y MANO DE OBRA (P.U.O.T.)</t>
  </si>
  <si>
    <t>J</t>
  </si>
  <si>
    <t>BAÑOS</t>
  </si>
  <si>
    <t xml:space="preserve"> FIRME DE CONCRETO ARMADO HECHO EN OBRA CON REVOLVEDORA DE 10 CM DE ESPESOR FC=150KG/CM2, MALLA 6X6- 10/10 EL PRECIO INCLUYE: MATERIALES,  EQUIPO, CIMBRA, CURADO, HERRAMIENTA Y MANO DE OBRA. P.U.O.T.</t>
  </si>
  <si>
    <t>APLANADO ACABADO FINO DE MORTERO CEMENTO ARENA DE 1:4 DE 2.5 CM DE   ESPESOR DE HASTA 3.00M DE ALTURA, APLANADO APLOMO Y REGLA, ACABADO   CONPLANA, EL PRECIO INCLUYE: MATERIAL, ANDAMIO,HERRAMIENTA Y MANO DE   OBRA. P.U.O.T.</t>
  </si>
  <si>
    <t xml:space="preserve"> APLICACIÓN DE YESO EN LOSA APLANADO FINO DE 2.00 CM DE ESPESOR CON   ALTURA DE HASTA 3.00 M EL PRECIO INCLUYE: ACABADO PLOMEADO Y REGLEADO, MATERIALES, MANO DE OBRA, HERRAMIENTA Y EQUIPO P.U.O.T.</t>
  </si>
  <si>
    <t>APLICACIÓN DE YESO MUESTREADO DE 2.50 CM DE ESPESOR HASTA 4.00 M DE ALTURA, EL PRECIO INCLUYE: ACABADO PLOMEADO Y REGLEADO, MATERIALES, MANO DE OBRA, HERRAMIENTA Y EQUIPO P.U.O.T.</t>
  </si>
  <si>
    <t>LOSA DE CONCRETO F´C = 200 KG/CM2 T.M.A. ¾ CON 10 CM DE ESPESOR HECHO EN OBRA CON REVOLVEDORA REFORZADO CON  MALLA ELECTROSOLDADA 6-6/10-10,  EL PRECIO INCLUYE: MATERIALES, CIMBRADO, VACIADO, CURADO, EQUIPO, HERRAMIENTA Y MANO DE OBRA, P.U.O.T.</t>
  </si>
  <si>
    <t>SUMINISTRO Y COLOCACIÓN DE PISO CERÁMICO DE 0.40 x 0.40 MTS MARCA INTERCERAMIC MODELO CATANIA AVORIO, PEGADO CON PEGAZULEJO. EL PRECIO INCLUYE: MANO DE OBRA, EQUIPO, MATERIAL, HERRAMIENTA P.U.O.T.</t>
  </si>
  <si>
    <t>SUMINISTRO Y INSTALACIÓN DE PUERTA DE ACERO GALVANIZADO CAL.28 CON VETA DE 90X213 GRIS MODELO ACEGRISVETA90 MARCA PROVEPUERTAS, EL PRECIO INCLUYE: MATERIALES, HERRAMIENTAS Y MANO DE OBRA, P.U.O.T.</t>
  </si>
  <si>
    <t>SUMINISTRO Y COLOCACIÓN DE  VENTANA  DE 1.10 X 2.20 M DE ALUMINIO NATURAL Y CRISTAL CLARO DE 3 MM COLOCADO, INCLUYE: MANO DE OBRA, EQUIPO, MATERIAL, HERRAMIENTA, P.U.O.T.</t>
  </si>
  <si>
    <t>SUMINISTRO Y COLOCACION DE DESCARGA SANITARIA A BASE DE TUBERIA PVC SERIE 20 DE 4" DE DIAMETRO, CON ALCANCE A 6.00 ML, EL PRECIO INCLUYE: EXCAVACION DE ZANJA PARA ALOJAR TUBERIA, TEE YEE DE 6" A 10", CODO 45°, REDUCCION DE 4" A 6", RELLENO, COMPACTADO AL 90% CON BAILARINA, PRUEBA DE HERMETICIDAD, INTERCONEXIONES A REGISTROS, MATERIALES, EQUIPO, HERRAMIENTA, MANO DE OBRA, P.U.O.T.</t>
  </si>
  <si>
    <t>SALIDA HIDROSANITARIA PARA LAVABO CON TUBO TERMOFUSIONADO 1/2" Y SANITARIO P.V.C. CAMP. ANGER Y LISO DE 2" DE DIÁMETRO (SEGUN PLANO), INCLUYE: CORTE DE PISO, EXCAVACIÓN, RELLENOS, REPOSICIÓN DE FIRME, MATERIALES, DESPERDICIOS, TENDIDOS, RELLENOS, HERRAMIENTA, MANO DE OBRA P.U.O.T.</t>
  </si>
  <si>
    <t>SAL</t>
  </si>
  <si>
    <t>SUMINISTRO Y COLOCACION DE OVALIN  COLOR BLANCO MARCA VITROMEX O EQUIVALENTE EN CALIDAD, EL PRECIO INCLUYE: LLAVE MEZCLADORA PARA LAVABO 4 PULGADAS BRILLANTE RUGO MODELO 24-cc, CESPOL, FIJACION, PRUEBAS AJUSTE MANO DE OBRA HERRAMIENTA MATERIALES Y EQUIPO (P.U.O.T.)</t>
  </si>
  <si>
    <t>SUMINISTRO E INSTALACION DE INODORO TANQUE BAJO COLOR BLANCO MARCA CATO O CALIDAD SIMILAR, EL PRECIO INCLUYE: MATERIAL, PIJAS, BRIDA, CONTROL ANGULAR, ALIMENTADOR COFLEX, LLAVE ANGULAR, HERRAMIENTA, MANO DE OBRA, P.U.O.T.</t>
  </si>
  <si>
    <t xml:space="preserve"> SUMINISTRO Y COLOCACION DE DESPACHADOR DE TOALLAS DE PAPEL Kimberly- Clark 34346 PARA BAÑOS, INCLUYE: INCLUYE: MATERIAL, MANO DE OBRA  Y  HERRAMIENTA (P.U.O.T.)</t>
  </si>
  <si>
    <t>SUMINISTRO Y COLOCACION DE JABONERA MODELO H-6067 MCA. ULINE O CALIDAD SIMILAR PARA BAÑOS DE AREA DE SALUD, INCLUYE: MANO DE OBRA, HERRAMIENTA(P.U.O.T)</t>
  </si>
  <si>
    <t>SUMINISTRO E INSTALACION DE MAMPARAS PARA BAÑO METALICAS A BASE DE PTR DE 1 1/4" CAL. 14 Y LAMINA ACANALADA (3 X 3 MTS), EL PRECIO INCLUYE: SUMINISTRO DE MATERIALES, PUERTAS, HERRAJES, FIJACION, CORTES, MANO DE OBRA, AJUSTES, NIVELACION, P.U.O.T.</t>
  </si>
  <si>
    <t>SUMINISTRO Y COLOCACIÓN DE VENTANA DE ALUMINIO G2 DE 3"  DE 1.65 X 1.20 M Y CRISTAL CLARO DE 6 MM, FORMADA POR UN FIJO Y UNA HOJA CORREDIZA, EL PRECIO INCLUYE: MATERIAL, EQUIPO, HERRAMIENTA, MANO DE OBRA P.U.O.T.</t>
  </si>
  <si>
    <t>SUMINISTRO E INSTALACION DE PUERTA DE 0.84 X 1.37 MTS TIPO MAMPARA SANITARIO DE ALUMINIO COLOR G2, HOJA DE MICA DE 6 MM, EL PRECIO INCLUYE: BISAGRAS, SEGUROS Y JALADERA, HERRAMIENTA Y MANO DE OBRA. P.U.O.T.</t>
  </si>
  <si>
    <t>SUMINISTRO E INSTALACION DE PUERTA DE 1.20 X 1.37 MTS TIPO MAMPARA SANITARIO DE ALUMINIO COLOR G2, HOJA DE MICA DE 6 MM, EL PRECIO INCLUYE: BISAGRAS, SEGUROS Y JALADERA, HERRAMIENTA Y MANO DE OBRA. P.U.O.T.</t>
  </si>
  <si>
    <t>K</t>
  </si>
  <si>
    <t>CICLOVÍA</t>
  </si>
  <si>
    <t>PISO DE CONCRETO ESTAMPADO DE 10 CM DE ESPESOR, CON CONCRETO F'C=150 KG/CM2 REFORZADO CON MALLA ELECTROSOLDADA 6X6-10/10, CON ADITIVO COLORANTE (COLOR SEGÚN INDIQUE LA SUPERVISIÓN), EL PRECIO INCLUYE: CIMBRA METÁLICA, VIBRADO, CURADO, MATERIALES, EQUIPO, HERRAMIENTA Y MANO DE OBRA, P.U.O.T.</t>
  </si>
  <si>
    <t>L</t>
  </si>
  <si>
    <t xml:space="preserve">EQUIPAMIENTO </t>
  </si>
  <si>
    <t>SUMINISTRO Y EXTENDIDO DE CAMA DE ARENA DE RIO DE 5.00 CM DE ESPESOR, EL PRECIO INCLUYE: PREPARACION DE LA SUPERFICIE, MATERIALES, DESPERDICIO. EQUIPO, HERRAMIENTA Y MANO DE OBRA, P.U.O.T.</t>
  </si>
  <si>
    <t>SUMINISTRO Y COLOCACION DE HULE NEGRO CALIBRE 600, EL PRECIO INCLUYE:  MATERIALES,CORTES,DESPERDICIOS,MATERIAL DE FIJACION,LIMPIEZA DEL AREA DE TRABAJO, HERRAMIENTA, MANO DE OBRA (P.U.O.T.)</t>
  </si>
  <si>
    <t>SUMINISTRO Y COLOCACION DE SUBE Y BAJA MCA URBANIKA MODELO PLAY 07 O CALIDAD SIMILAR EN CARACTERISTICAS Y ESPECIFICACIONES DEL PRODUCTO, FABRICADO CON TUBO DE ACERO 3" CED 30, PLACA DE ACERO ANTIDERRAPANTE, Y MANERALES EN REDONDO 5/8", TERMINADO EN PINTURA ELECTROSTATICA, CON TRATAMIENTO DESENGRASANTE Y FOSFATIZADO PREVIO, HORNEADA A ALTAS TEMPERATURAS, EN COLORES A ELEGIR, IDEAL CONTRA INTEMPERIE Y DEGRADACION DE LUZ UV. PARA AHOGAR EN DADOS DE CONCRETO (2 PZAS) FC=200 KG/CM2 EN 35X3X45 CM. CALIDAD SIMILAR EN CARACTERISTICAS Y ESPECIFICACIONES DEL PRODUCTO EL PRECIO INCLUYE: FABRICACIONES, MATERIAL DE HERRAJES Y FIJACION, HERRAMIENTA, MANO DE OBRA, P.U.O.T.</t>
  </si>
  <si>
    <t>SUMINISTRO E INSTALACION DE SET DE TRES COLUMPIOS, MODELO DEM.QQ.021 MARCA DEMSA O SIMILAR EN ESPECIFICACIONES Y CARACTERISTICAS DEL PRODUCTO EN ESPECIFICACIONES Y CARACTERISTICAS DEL PRODUCTO. FABRICADO EN ACERO GALVANIZADO LIMPIADO A CHORRO DE ARENA, ELEMENTOS METÁLICOS CON TERMINACIÓN EN PINTURA HORNEADA EN POLVO ELECTROSTÁTICA A TRIPLE CAPA IDEAL PARA INTEMPERIE CON PRETRATAMIENTO EN FOSFATO DE ZINC RESISTENTE A RAYOS UV. ARCOS DE TUBO DE ACERO GALVANIZADO DE 3” DE DIAMETRO, JUEGO ARMADO CON PROCESO DE SOLDADURA MIG. COLUMPIOS DE BANDA DE CAUCHO. MEDIDAS: 3.60 X 1.50 X 2.50 M. EDADES: DE 5 A 12 AÑOS. JUEGO INFANTIL FABRICADO BAJO ESTÁNDARES DE CALIDAD INTERNACIONAL CERTIFICACIÓN TUV, IAAPA, IPEMA, EL PRECIO INCLUYE: 4 DADOS DE CIMENTACIÓN DE 30X30X40 CM. CON CONCRETO F´C= 150 KG/CM2. P.U.O.T.</t>
  </si>
  <si>
    <t>SUMINISTRO Y COLOCACION DE TORRE DE JUEGOS MODELO MAFER 05 O CALIDAD SIMILAR EN ESPECIFICACIONES Y CARACTERISTICAS DE PRODUCTO, EL PRECIO INCLUYE: DOS TORRES TECHADAS CON FIBRA DE VIDRIO, PUENTE, PASAMANOS, RESBALADERO DE FIBRA DE VIDRIO, 3 COLUMPIOS, ESCALADOR, TUBO DE BOMBEROS Y PARED DE HUELLAS, PINTURA HORNEADA, CALIDAD SIMILAR EN CARACTERISTICAS Y ESPECIFICACIONES DEL PRODUCTO, EL PRECIO INCLUYE: CONSTRUCCION DE DADOS DE CONCRETO F´C = 150 KG/CM2 DE 0.50 X 0.50 X 0.50 M HECHO EN OBRA CON REVOLVEDORA PARA ANCLAJE DE JUEGO, EXCAVACION, MATERIALES, EQUIPO, HERRAMIENTA Y MANO DE OBRA, P.U.O.T.</t>
  </si>
  <si>
    <t xml:space="preserve">      SUMINISTRO, FABRICACION Y COLOCACION DE BANCA METALICA INSTITUCIONAL CON PERFILES TUBULARES, CON MEDIDAS DE 1.60 X 0.75X0.70 M, FABRICADA EN ACERO AL CARBON, CORTE PROCESO CNC LASER, Y ACABADOS EN PINTURA ELECTROSTATICA KHRAL SOLDADURA PROCESO MIG, EL PRECIO INCLUYE: MATERIALES, INSTALACION, HERRAMIENTA, EQUIPO Y MANO DE OBRA, P.U.O.T.</t>
  </si>
  <si>
    <t xml:space="preserve">      SUMINISTRO DE CONTENEDOR MODELO TERRABIN (DOBLE) O CALIDAD SIMILAR EN ESPECIFICACIONES Y CARACTERISTICAS DEL PRODUCTO, CON MEDIDAS DE 0.80X1.30X1.37 M EL PRECIO INCLUYE: LAMINAS DE ACERO AL CARBON, CORTE PROCESO CON LASER, PERFILES TUBULARES, APLICACIÓN DE PINTURA ELECTROSOLDADA MARCA KHRAL O CALIDAD SIMILAR, SOLDADURA PROCESO MIG. MATERIAL, HERRAMIENTA, EQUIPO Y MANO DE OBRA PUOT.</t>
  </si>
  <si>
    <t xml:space="preserve">MURO A BASE DE GAVION RECTANGULAR DE 2X1X1 DE MALLA METALICA DE TRIPLE TORSION DE ALAMBRE DE ACERO BAJO CARBON GALVANIZADO CLASE III, CALIBRE 12 (2.7MM) REFORZADO CON CALIBRE 10 (3.4MM) ESCUADRIA 8X10 CMS DE ACUERDO A NORMA NMX-B-085-CANACERO-2005 Y 2020, ASTM 975-97, EL PRECIO INCLUYE ALAMBRE PARA UNIONES CALIBRE 13.5 O 12, RELLENO DE PIEDRA PLEN DE BANCO, MEMBRANA GOE-MALL 275 GRS. 100X4 MTS LBO 302 MARCA TENAX, HERRAMIENTA Y MANO DE OBRA, P.U.O.T. </t>
  </si>
  <si>
    <t>M</t>
  </si>
  <si>
    <t>TECHUMBRE</t>
  </si>
  <si>
    <t>M.1</t>
  </si>
  <si>
    <t>PLANTILLA 5 CM, ACERO, ANCLAS, PLACAS, GROUT</t>
  </si>
  <si>
    <t>PLANTILLA DE CONCRETO F´C= 100 KG POR CM2 DE 3/4 (19MM) T.M.A. HECHO EN OBRA, CON REVOLVEDORA, DE 5 CM. DE ESPESOR EL PRECIO INCLUYE: EQUIPO, MATERIALES, HERRAMIENTA Y MANO DE OBRA. P.U.O.T.</t>
  </si>
  <si>
    <t>SUMINISTRO, HABILITACION Y COLOCACION DE ACERO DE REFUERZO Fy= 4200 KG/CM2 No. 2.5 AL 8 (VRS. DE 5/16" A 1" DE DIAMETRO) EL PRECIO INCUYE: MATERIALES, CORTES, DESPERDICIOS, CONSUMIBLES, ACARREOS HASTA EL LUGAR DE SU COLOCACION, LIMPIEZA DEL AREA DE TRABAJO, EQUIPO, HERRAMIENTA, MANO DE OBRA P.U.O.T.</t>
  </si>
  <si>
    <t>KG</t>
  </si>
  <si>
    <t xml:space="preserve">      SUMINISTRO Y COLOCACIÓN DE ANCLA EN "L" DE REDONDO LISO A-36 3/4" DE DIAMETRO DE 90 CM DE LONGITUD, CON UNA CUERDA DE 10 CM MAS UN DOBLEZ A 90° DE 11 CM, DESARROLLO TOTAL DE 101 CM, EL PRECIO INCLUYE: MATERIALES, FABRICACIONES, CORTES, DESPERDICIOS, ROSCADO, NIVELACION, PLOMEO, RONDANAS PLANAS Y DE PRESION, EQUIPO, HERRAMIENTA Y MANO DE OBRA P.U.O.T.</t>
  </si>
  <si>
    <t>PIEZA</t>
  </si>
  <si>
    <t>COLOCACION DE CIMBRA CON ACABADO NO APARENTE EN CIMENTACION CON MADERA DE 3A., EL PRECIO INCLUYE: DESCIMBRADO, MATERIALES, MANO DE OBRA, CORTES, DESPERDICIOS, FABRICACION, HERRAMIENTAS, MANO DE OBRA. (P.U.O.T.)</t>
  </si>
  <si>
    <t>CONCRETO PREMEZCLADO F'c=250 KG/CM2 t.m.a. 19 mm (3/4") TIPO II BAJO EN ALCALINOS EN CIMENTACIÓN, EL PRECIO INCLUYE: MATERIALES, DESPERDICIOS, COLADO, VIBRADO, CURADO CON ADITIVO CURACRETO, EQUIPO, HERRAMIENTA, MANO DE OBRA P.U.O.T.</t>
  </si>
  <si>
    <t>SUMINISTRO Y COLOCACION DE GRAUT MORTERO ESTABILIZADOR (MINERAL NO FERROSO) MARCA FESTER, SIKA O CALIDAD SIMILAR EN ESPECIFICACIONES Y CARACTERISTICAS DEL PRODUCTO, EL PRECIO INCLUYE: FABRICACIONES, COLOCACIONES, LIMITES, DESPERDICIOS, LIMPIEZA DEL AREA DE TRABAJO, HERRAMIENTA, MANO DE OBRA P.U.O.T.</t>
  </si>
  <si>
    <t>LTS</t>
  </si>
  <si>
    <t xml:space="preserve">   SUMINISTRO Y  APLICACION DE IMPERMEABILIZACION EN ELEMENTOS DE CONCRETO DE CIMENTACION, A BASE DE IMPERMEABILIZANTE BASE AGUA DIABLO ROJO O SIMILAR, EL PRECIO INCLUYE: MATERIALES, DESPERDICIOS, LIMPIEZA DEL AREA DE TRABAJO, EQUIPO, HERRAMIENTA, MANO DE OBRA. P.U.O.T.</t>
  </si>
  <si>
    <t>M.2</t>
  </si>
  <si>
    <t xml:space="preserve">ESTRUCTURA ALMA ABIERTA A BASE DE PTR </t>
  </si>
  <si>
    <t xml:space="preserve"> FABRICACION, HABILITADO Y MONTAJE DE ESTRUCTURA METALICA CON ACERO ESTRUCTURAL ASMT-36, EL PRECIO INCLUYE: MATERIALES, CORTES, DESPERDICIOS, CONSUMIBLES DE SOLDADURA, APLICACION DE PINTURA FONDO ANTICORROSIVO, ACABADO EN PINTURA DE ESMALTE ALKIDALICO MARCA COMEX O CALIDAD SIMILAR EN ESPECIFICACIONES Y CARACTERISTICAS DEL PRODUCTO, EQUIPO, HERRAMIENTA, MANO DE OBRA P.U.O.T.</t>
  </si>
  <si>
    <t>SUMINISTRO, HABILITADO Y COLOCACION DE LAMINA  ACANALADA PINTRO R-101 EN CAL 26, ATORNILLADA CON PIJA PUNTA DE BROCA 1", RONDANA DE PRESION Y EMPAQUE DE NEOPRENO EN ESTRUCTURA, EL PRECIO INCLUYE: MATERIAL, DESPERDICIOS, HERRAMIENTA, ELEMENTOS DE FIJACION, LIMPIEZA, EQUIPO, ANDAMIOS, MANO DE OBRA, P.U.O.T.</t>
  </si>
  <si>
    <t>SUMINISTRO, HABILITADO Y COLOCACION DE CABALLETE O CUMBRERA DE 76CM DE LAMINA LISA GALVANIZADA, ATORNILLADA CON PIJA PUNTA DE BROCA 1", RONDANA DE PRESION Y EMPAQUE DE NEOPRENO EN ESTRUCTURA, EL PRECIO INCLUYE: MATERIAL, DESPERDICIOS, HERRAMIENTA, ELEMENTOS DE FIJACION, LIMPIEZA, EQUIPO, ANDAMIOS, MANO DE OBRA, P.U.O.T.</t>
  </si>
  <si>
    <t>SUMINISTRO, HABILITADO Y COLOCACION DE  CANALON DE DESAGUE  DE LAMINA LISA PINTRO O SIMILAR CAL 24,  CON UN DESARROLLO MAX. 3', APOYADO EN SOPORTE METALICO Y SUJETADO EN CARA LATERAL DE POLIN, ATORNILLADA CON PIJA PUNTA DE BROCA 1", RONDANA DE PRESION Y EMPAQUE DE NEOPRENO EN ESTRUCTURA, EL PRECIO INCLUYE: MATERIAL, SELLO, DESPERDICIOS, HERRAMIENTA, ELEMENTOS DE FIJACION, LIMPIEZA, EQUIPO, ANDAMIOS, MANO DE OBRA, P.U.O.T.</t>
  </si>
  <si>
    <t>SUMINISTRO, HABILITADO Y COLOCACION DE  BAJADA PLUVIAL A BASE DE LAMINA LISA  PINTRO O SIMILAR CAL 24 CON UN DESARROLLO MAX DE 3' SUJETADA A COLUMNA LATERAL, ATORNILLADA CON PIJA PUNTA DE BROCA 1", RONDANA DE PRESION Y EMPAQUE DE NEOPRENO EN ESTRUCTURA, EL PRECIO INCLUYE: MATERIAL, DESPERDICIOS, SELLO, HERRAMIENTA, ELEMENTOS DE FIJACION, LIMPIEZA, EQUIPO, ANDAMIOS, MANO DE OBRA, P.U.O.T.</t>
  </si>
  <si>
    <t>SUMINISTRO Y COLOCACION DE MALLASOMBRA CON OJILLO FACTOR DE BLOQUE DE RAYOS UV AL 95%  EN COLOR A DETERMINAR POR LA DEPENDENCIA, EL PRECIO INCLUYE: MALLASOMBRA DE POLIETILENO DE ALTA DENSIDAD REFORZADA CON WEBBING DE USO PESADO CON COSTURA Y COSTURA DOBLE EN TODA LA MALLA, FACTOR DE BLOQUE DE RAYOS UV DEL 95%, FUERZA A TENSION- METODO DE DUJECION AS 2001.2.3 2:2001-PANDEO -1000K/WEB-16000K, PESO APROXIMADO: 325 GR./METRO CUADRADO, FUERZA DE RESISTENCIA A RASGADURAS: PANDEO-195K/ WEFT /247K, FUERZA DE RUPTURA O PENETRACION: 1905K, CORTES, DESPERDICIOS, MATERIALES DE FIJACIÓN, ANDAMIOS, HERRAMIENTA, MANO DE OBRA, P.U.O.T.</t>
  </si>
  <si>
    <t>M.3</t>
  </si>
  <si>
    <t>REFLECTOR 100W, CANALIZACION, VAR CW</t>
  </si>
  <si>
    <t xml:space="preserve"> SUMINISTRO E INSTALACION DE REGISTRO DE CONCRETO PREFABRICADO DE 40 X 40 X 40 CM CON MARCO Y CONTRAMARCO, TAPA DE CONCRETO REFORZADO, EL PRECIO INCLUYE: EXCAVACION, COLOCACION Y NIVELACION, HERRAMIENTA Y MANO DE OBRA, P.U.O.T.</t>
  </si>
  <si>
    <t>SUMINISTRO Y COLOCACION DE ILUMINACION CON REFLECTOR LED 200 W LUZ CALIDA, MODELO 995562 MARCA PHILIPS O CALIDAD SIMILAR PARA ALUMBRADO PUBLICO, EL PRECIO INCLUYE: REFLECTOR, PREPARACION DEL SITIO, HERRAMIENTA, EQUIPO, MATERIAL, MANO DE OBRA P.U.O.T.</t>
  </si>
  <si>
    <t>SUMINISTRO Y COLOCACION DE TUBO CONDUIT GALVANIZADO PARED DELGADA DE 1" (25 MM) DE DIAMETRO, EL PRECIO INCLUYE: MATERIALES, CORTES, DESPERDICIOS, COPLE, MATERIAL DE FIJACION Y/O COLGANTEO, ANDAMIO, HERRAMIENTA, MANO DE OBRA P.U.O.T.</t>
  </si>
  <si>
    <t>SUMINISTRO Y COLOCACION DE CABLE DE COBRE THW-LS/THHWS-LS 600 V CALIBRE 10 MARCA CONDUMEX O CALIDAD SIMILAR EN ESPECIFICACIONES Y CARACTERISTICAS DEL PRODUCTO, EL PRECIO INCUYE: MATERIALES, CORTES, DESPERDICIOS, COLORES INDICADOS EN PROYECTO, HERRAMIENTA, MANO DE OBRA P.U.O.T.</t>
  </si>
  <si>
    <t>CONSTRUCCIÓN DE UNIDAD DE ENCENDIDO COMPLETO PARA ALUMBRADO EN GABINETE HIMEL 50x40x30 CMS. TIPO NEMA 3R, EL PRECIO INCLUYE: INTERRUPTOR TERMOMAGNETICO DE 2 POLOS 50 AMPERES MCA. SQUARE-D, CONTACTOR MAGNETICO PARA ALUMBRADO DE 70 AMPERES, FOTOCELDA BASE Y MENSULA A 240 VOLTS, KIT A BARRA CAT, PK12 GTA MCA. AQUARE-D Y KIT DE HERRAJES NECESARIOS, CABLE DE COBRE XLP 2+1 CAL 6, MATERIALES, ACARREOS HASTA EL LUGAR DE SU UTILIZACION, HERRAMIENTA, EQUIPO, MANO DE OBRA P.U.O.T.</t>
  </si>
  <si>
    <t>SUMINISTRO E INSTALACION DE CENTRO DE CARGA Q4 PARA CONTROL DE LUMINARIAS EN TECHUMBRE Y EQUIPO ELECTRICO (MARCA SQUARE D O SIMILAR), EL PRECIO INLCUYE: 3 PASTILLAS TERMOMAGNETICAS DE 2 POLOS DE 20 AMPERES Y UNA PASTILLA DE 15 AMPERES, HERRAMIENTA, MANO DE OBRA, P.U.O.T.</t>
  </si>
  <si>
    <t>SUMINISTRO E INSTALACION DE VARILLA DE COBRE (TIERRA FISICA) DE  5/8 DE DIAMETRO POR 3.00 M DE LARGO, EL PRECIO INCLUYE: INCADO, CONECTOR, HERRAMIENTA Y MANO DE OBRA P.U.O.T.</t>
  </si>
  <si>
    <t>SUB-TOTAL</t>
  </si>
  <si>
    <t>I.V.A. 16%</t>
  </si>
  <si>
    <t>DIRECTOR GENERAL DE OBRAS PUBLICAS DEL MPIO.</t>
  </si>
  <si>
    <t>REMOZAMIENTO Y ADECUACIÓN DE PARQUE LINEAL ORIENTE, UBICADO EN CARRETERA AL ESTERITO (NUEVO PERIFÉRICO), ENTRE CARRETERA TORREÓN-MATAMOROS A AV CARLOS PÉREZ VALDEZ.</t>
  </si>
  <si>
    <t>COL. VILLAS UNIVERSIDAD ORIENTE, TORREÓN, COAHUILA</t>
  </si>
  <si>
    <t>Ing. Juan Adolfo Von Bertrab Saracho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</si>
</sst>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000"/>
    <numFmt numFmtId="165" formatCode="&quot;$&quot;#,##0.00"/>
    <numFmt numFmtId="166" formatCode="#,##0.00;[Red]#,##0.00"/>
    <numFmt numFmtId="167" formatCode="[$-F800]dddd\,\ mmmm\ dd\,\ yyyy"/>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10"/>
      <color rgb="FFFF0000"/>
      <name val="Arial"/>
      <family val="2"/>
    </font>
    <font>
      <b/>
      <sz val="14"/>
      <name val="Arial"/>
      <family val="2"/>
    </font>
    <font>
      <b/>
      <sz val="11"/>
      <name val="Arial"/>
      <family val="2"/>
    </font>
    <font>
      <b/>
      <sz val="10"/>
      <name val="Arial"/>
      <family val="2"/>
    </font>
    <font>
      <b/>
      <u/>
      <sz val="10"/>
      <name val="Arial"/>
      <family val="2"/>
    </font>
    <font>
      <b/>
      <u/>
      <sz val="14"/>
      <color rgb="FFFF0000"/>
      <name val="Arial"/>
      <family val="2"/>
    </font>
    <font>
      <b/>
      <sz val="8"/>
      <name val="Arial"/>
      <family val="2"/>
    </font>
    <font>
      <b/>
      <sz val="10"/>
      <color theme="0"/>
      <name val="Arial"/>
      <family val="2"/>
    </font>
    <font>
      <b/>
      <sz val="10"/>
      <color theme="1"/>
      <name val="Arial"/>
      <family val="2"/>
    </font>
    <font>
      <sz val="11"/>
      <name val="Arial"/>
      <family val="2"/>
    </font>
    <font>
      <sz val="11"/>
      <color indexed="8"/>
      <name val="Calibri"/>
      <family val="2"/>
    </font>
    <font>
      <b/>
      <sz val="9"/>
      <color theme="1"/>
      <name val="Arial"/>
      <family val="2"/>
    </font>
    <font>
      <sz val="10"/>
      <color theme="1"/>
      <name val="Arial"/>
      <family val="2"/>
    </font>
    <font>
      <sz val="10"/>
      <color rgb="FF000000"/>
      <name val="Arial"/>
      <family val="2"/>
    </font>
    <font>
      <sz val="10"/>
      <color rgb="FF333333"/>
      <name val="Arial"/>
      <family val="2"/>
    </font>
    <font>
      <b/>
      <sz val="10"/>
      <color theme="2"/>
      <name val="Arial"/>
      <family val="2"/>
    </font>
    <font>
      <sz val="10"/>
      <color indexed="8"/>
      <name val="Arial"/>
      <family val="2"/>
    </font>
    <font>
      <b/>
      <sz val="12"/>
      <name val="Arial"/>
      <family val="2"/>
    </font>
  </fonts>
  <fills count="5">
    <fill>
      <patternFill patternType="none"/>
    </fill>
    <fill>
      <patternFill patternType="gray125"/>
    </fill>
    <fill>
      <patternFill patternType="solid">
        <fgColor rgb="FF006600"/>
        <bgColor indexed="64"/>
      </patternFill>
    </fill>
    <fill>
      <patternFill patternType="solid">
        <fgColor theme="0"/>
        <bgColor indexed="64"/>
      </patternFill>
    </fill>
    <fill>
      <patternFill patternType="solid">
        <fgColor rgb="FFFFC000"/>
        <bgColor indexed="64"/>
      </patternFill>
    </fill>
  </fills>
  <borders count="21">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
    <xf numFmtId="0" fontId="0" fillId="0" borderId="0"/>
    <xf numFmtId="44" fontId="1" fillId="0" borderId="0" applyFont="0" applyFill="0" applyBorder="0" applyAlignment="0" applyProtection="0"/>
    <xf numFmtId="0" fontId="2" fillId="0" borderId="0"/>
    <xf numFmtId="0" fontId="1" fillId="0" borderId="0"/>
    <xf numFmtId="0" fontId="2" fillId="0" borderId="0"/>
    <xf numFmtId="43" fontId="2" fillId="0" borderId="0" applyFont="0" applyFill="0" applyBorder="0" applyAlignment="0" applyProtection="0"/>
    <xf numFmtId="0" fontId="2" fillId="0" borderId="0"/>
    <xf numFmtId="44" fontId="14" fillId="0" borderId="0" applyFont="0" applyFill="0" applyBorder="0" applyAlignment="0" applyProtection="0"/>
  </cellStyleXfs>
  <cellXfs count="139">
    <xf numFmtId="0" fontId="0" fillId="0" borderId="0" xfId="0"/>
    <xf numFmtId="0" fontId="3" fillId="0" borderId="0" xfId="2" applyFont="1"/>
    <xf numFmtId="0" fontId="2" fillId="0" borderId="0" xfId="2"/>
    <xf numFmtId="43" fontId="1" fillId="0" borderId="0" xfId="1" applyNumberFormat="1" applyAlignment="1">
      <alignment horizontal="center"/>
    </xf>
    <xf numFmtId="0" fontId="4" fillId="0" borderId="0" xfId="2" applyFont="1"/>
    <xf numFmtId="0" fontId="7" fillId="0" borderId="0" xfId="2" applyFont="1" applyAlignment="1">
      <alignment horizontal="left" vertical="center" wrapText="1"/>
    </xf>
    <xf numFmtId="0" fontId="2" fillId="0" borderId="0" xfId="2" applyAlignment="1">
      <alignment horizontal="center"/>
    </xf>
    <xf numFmtId="0" fontId="3" fillId="0" borderId="0" xfId="2" applyFont="1" applyAlignment="1">
      <alignment horizontal="center" vertical="center"/>
    </xf>
    <xf numFmtId="0" fontId="7" fillId="0" borderId="0" xfId="2"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protection locked="0"/>
    </xf>
    <xf numFmtId="0" fontId="8" fillId="0" borderId="0" xfId="0" applyFont="1" applyProtection="1">
      <protection locked="0"/>
    </xf>
    <xf numFmtId="0" fontId="10" fillId="0" borderId="0" xfId="2" applyFont="1" applyAlignment="1">
      <alignment horizontal="right"/>
    </xf>
    <xf numFmtId="0" fontId="11" fillId="2" borderId="2" xfId="2" applyFont="1" applyFill="1" applyBorder="1" applyAlignment="1">
      <alignment horizontal="center" vertical="center" wrapText="1"/>
    </xf>
    <xf numFmtId="0" fontId="12" fillId="3" borderId="0" xfId="3" applyFont="1" applyFill="1"/>
    <xf numFmtId="0" fontId="11" fillId="2" borderId="4" xfId="2" applyFont="1" applyFill="1" applyBorder="1" applyAlignment="1">
      <alignment vertical="center" wrapText="1"/>
    </xf>
    <xf numFmtId="43" fontId="11" fillId="2" borderId="4" xfId="1" applyNumberFormat="1" applyFont="1" applyFill="1" applyBorder="1" applyAlignment="1">
      <alignment vertical="center" wrapText="1"/>
    </xf>
    <xf numFmtId="0" fontId="12" fillId="0" borderId="0" xfId="3" applyFont="1"/>
    <xf numFmtId="0" fontId="15" fillId="0" borderId="0" xfId="2" applyFont="1" applyAlignment="1">
      <alignment horizontal="center" vertical="center"/>
    </xf>
    <xf numFmtId="43" fontId="2" fillId="0" borderId="0" xfId="1" applyNumberFormat="1" applyFont="1" applyAlignment="1">
      <alignment horizontal="center"/>
    </xf>
    <xf numFmtId="0" fontId="6" fillId="0" borderId="0" xfId="2" applyFont="1" applyAlignment="1">
      <alignment horizontal="center" vertical="center"/>
    </xf>
    <xf numFmtId="0" fontId="13" fillId="0" borderId="0" xfId="2" applyFont="1" applyAlignment="1">
      <alignment horizontal="center" vertical="center"/>
    </xf>
    <xf numFmtId="0" fontId="7" fillId="0" borderId="4" xfId="2" applyFont="1" applyFill="1" applyBorder="1" applyAlignment="1">
      <alignment vertical="center" wrapText="1"/>
    </xf>
    <xf numFmtId="43" fontId="7" fillId="0" borderId="4" xfId="1" applyNumberFormat="1" applyFont="1" applyFill="1" applyBorder="1" applyAlignment="1">
      <alignment vertical="center" wrapText="1"/>
    </xf>
    <xf numFmtId="43" fontId="11" fillId="2" borderId="2" xfId="1" applyNumberFormat="1" applyFont="1" applyFill="1" applyBorder="1" applyAlignment="1">
      <alignment horizontal="center" vertical="center" wrapText="1"/>
    </xf>
    <xf numFmtId="0" fontId="7" fillId="0" borderId="3" xfId="2" applyFont="1" applyFill="1" applyBorder="1" applyAlignment="1">
      <alignment horizontal="center" vertical="center"/>
    </xf>
    <xf numFmtId="0" fontId="7" fillId="0" borderId="4" xfId="2" applyFont="1" applyFill="1" applyBorder="1" applyAlignment="1">
      <alignment horizontal="left" vertical="center" wrapText="1"/>
    </xf>
    <xf numFmtId="44" fontId="7" fillId="0" borderId="5" xfId="2" applyNumberFormat="1" applyFont="1" applyFill="1" applyBorder="1"/>
    <xf numFmtId="0" fontId="12" fillId="4" borderId="3" xfId="2" applyFont="1" applyFill="1" applyBorder="1" applyAlignment="1">
      <alignment horizontal="center" vertical="center"/>
    </xf>
    <xf numFmtId="44" fontId="12" fillId="4" borderId="5" xfId="2" applyNumberFormat="1" applyFont="1" applyFill="1" applyBorder="1"/>
    <xf numFmtId="164" fontId="2" fillId="0" borderId="6" xfId="0" applyNumberFormat="1" applyFont="1" applyBorder="1" applyAlignment="1">
      <alignment horizontal="center" vertical="center"/>
    </xf>
    <xf numFmtId="0" fontId="16" fillId="0" borderId="7" xfId="0" applyFont="1" applyBorder="1" applyAlignment="1">
      <alignment vertical="center" wrapText="1"/>
    </xf>
    <xf numFmtId="0" fontId="16" fillId="0" borderId="7" xfId="0" applyFont="1" applyBorder="1" applyAlignment="1">
      <alignment horizontal="center" vertical="center"/>
    </xf>
    <xf numFmtId="4" fontId="16" fillId="0" borderId="7" xfId="0" applyNumberFormat="1" applyFont="1" applyBorder="1" applyAlignment="1">
      <alignment horizontal="right" vertical="center"/>
    </xf>
    <xf numFmtId="165" fontId="2" fillId="0" borderId="7" xfId="0" applyNumberFormat="1" applyFont="1" applyBorder="1" applyAlignment="1">
      <alignment horizontal="right" vertical="center"/>
    </xf>
    <xf numFmtId="44" fontId="16" fillId="3" borderId="8" xfId="1" applyFont="1" applyFill="1" applyBorder="1" applyAlignment="1">
      <alignment horizontal="center" vertical="center" shrinkToFit="1"/>
    </xf>
    <xf numFmtId="164" fontId="2" fillId="0" borderId="9" xfId="0" applyNumberFormat="1" applyFont="1" applyBorder="1" applyAlignment="1">
      <alignment horizontal="center" vertical="center"/>
    </xf>
    <xf numFmtId="0" fontId="16" fillId="0" borderId="10" xfId="0" applyFont="1" applyBorder="1" applyAlignment="1">
      <alignment vertical="center" wrapText="1"/>
    </xf>
    <xf numFmtId="0" fontId="16" fillId="0" borderId="10" xfId="0" applyFont="1" applyBorder="1" applyAlignment="1">
      <alignment horizontal="center" vertical="center"/>
    </xf>
    <xf numFmtId="4" fontId="16"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44" fontId="16" fillId="3" borderId="11" xfId="1" applyFont="1" applyFill="1" applyBorder="1" applyAlignment="1">
      <alignment horizontal="center" vertical="center" shrinkToFit="1"/>
    </xf>
    <xf numFmtId="164" fontId="2" fillId="0" borderId="12" xfId="0" applyNumberFormat="1" applyFont="1" applyBorder="1" applyAlignment="1">
      <alignment horizontal="center" vertical="center"/>
    </xf>
    <xf numFmtId="0" fontId="16" fillId="0" borderId="13" xfId="0" applyFont="1" applyBorder="1" applyAlignment="1">
      <alignment vertical="center" wrapText="1"/>
    </xf>
    <xf numFmtId="0" fontId="16" fillId="0" borderId="13" xfId="0" applyFont="1" applyBorder="1" applyAlignment="1">
      <alignment horizontal="center" vertical="center"/>
    </xf>
    <xf numFmtId="4" fontId="16" fillId="0" borderId="13" xfId="0" applyNumberFormat="1" applyFont="1" applyBorder="1" applyAlignment="1">
      <alignment horizontal="right" vertical="center"/>
    </xf>
    <xf numFmtId="165" fontId="2" fillId="0" borderId="13" xfId="0" applyNumberFormat="1" applyFont="1" applyBorder="1" applyAlignment="1">
      <alignment horizontal="right" vertical="center"/>
    </xf>
    <xf numFmtId="44" fontId="16" fillId="3" borderId="14" xfId="1" applyFont="1" applyFill="1" applyBorder="1" applyAlignment="1">
      <alignment horizontal="center" vertical="center" shrinkToFit="1"/>
    </xf>
    <xf numFmtId="0" fontId="12" fillId="4" borderId="15" xfId="2" applyFont="1" applyFill="1" applyBorder="1" applyAlignment="1">
      <alignment horizontal="center" vertical="center"/>
    </xf>
    <xf numFmtId="44" fontId="12" fillId="4" borderId="17" xfId="2" applyNumberFormat="1" applyFont="1" applyFill="1" applyBorder="1"/>
    <xf numFmtId="164" fontId="2" fillId="0" borderId="18" xfId="0" applyNumberFormat="1" applyFont="1" applyBorder="1" applyAlignment="1">
      <alignment horizontal="center" vertical="center"/>
    </xf>
    <xf numFmtId="0" fontId="16" fillId="0" borderId="19" xfId="0" applyFont="1" applyBorder="1" applyAlignment="1">
      <alignment vertical="center" wrapText="1"/>
    </xf>
    <xf numFmtId="0" fontId="16" fillId="0" borderId="19" xfId="0" applyFont="1" applyBorder="1" applyAlignment="1">
      <alignment horizontal="center" vertical="center"/>
    </xf>
    <xf numFmtId="4" fontId="16" fillId="0" borderId="19" xfId="0" applyNumberFormat="1" applyFont="1" applyBorder="1" applyAlignment="1">
      <alignment horizontal="right" vertical="center"/>
    </xf>
    <xf numFmtId="165" fontId="2" fillId="0" borderId="19" xfId="0" applyNumberFormat="1" applyFont="1" applyBorder="1" applyAlignment="1">
      <alignment horizontal="right" vertical="center"/>
    </xf>
    <xf numFmtId="44" fontId="16" fillId="3" borderId="20" xfId="1" applyFont="1" applyFill="1" applyBorder="1" applyAlignment="1">
      <alignment horizontal="center" vertical="center" shrinkToFit="1"/>
    </xf>
    <xf numFmtId="0" fontId="16" fillId="0" borderId="10" xfId="0" applyFont="1" applyBorder="1" applyAlignment="1">
      <alignment horizontal="left" vertical="center" wrapText="1"/>
    </xf>
    <xf numFmtId="164" fontId="2" fillId="0" borderId="9" xfId="3" applyNumberFormat="1" applyFont="1" applyBorder="1" applyAlignment="1">
      <alignment horizontal="center" vertical="center"/>
    </xf>
    <xf numFmtId="0" fontId="2" fillId="0" borderId="10" xfId="0" applyFont="1" applyBorder="1" applyAlignment="1">
      <alignment horizontal="left" vertical="center" wrapText="1"/>
    </xf>
    <xf numFmtId="4" fontId="2" fillId="0" borderId="10" xfId="0" applyNumberFormat="1" applyFont="1" applyBorder="1" applyAlignment="1">
      <alignment horizontal="center" vertical="center"/>
    </xf>
    <xf numFmtId="2" fontId="2" fillId="0" borderId="10" xfId="0" applyNumberFormat="1" applyFont="1" applyBorder="1" applyAlignment="1">
      <alignment horizontal="center" vertical="center"/>
    </xf>
    <xf numFmtId="165" fontId="2" fillId="0" borderId="10" xfId="0" applyNumberFormat="1" applyFont="1" applyBorder="1" applyAlignment="1">
      <alignment horizontal="center" vertical="center"/>
    </xf>
    <xf numFmtId="164" fontId="2" fillId="0" borderId="9" xfId="4" applyNumberFormat="1" applyFont="1" applyBorder="1" applyAlignment="1">
      <alignment horizontal="center" vertical="center" wrapText="1"/>
    </xf>
    <xf numFmtId="0" fontId="17" fillId="0" borderId="10" xfId="0" applyFont="1" applyBorder="1" applyAlignment="1">
      <alignment horizontal="center" vertical="center" readingOrder="1"/>
    </xf>
    <xf numFmtId="164" fontId="2" fillId="0" borderId="18" xfId="4" applyNumberFormat="1" applyFont="1" applyBorder="1" applyAlignment="1">
      <alignment horizontal="center" vertical="center" wrapText="1"/>
    </xf>
    <xf numFmtId="0" fontId="16" fillId="0" borderId="19" xfId="0" applyFont="1" applyBorder="1" applyAlignment="1">
      <alignment horizontal="left" vertical="center" wrapText="1"/>
    </xf>
    <xf numFmtId="0" fontId="17" fillId="0" borderId="19" xfId="0" applyFont="1" applyBorder="1" applyAlignment="1">
      <alignment horizontal="center" vertical="center" readingOrder="1"/>
    </xf>
    <xf numFmtId="2" fontId="2" fillId="0" borderId="19" xfId="0" applyNumberFormat="1" applyFont="1" applyBorder="1" applyAlignment="1">
      <alignment horizontal="center" vertical="center"/>
    </xf>
    <xf numFmtId="165" fontId="2" fillId="0" borderId="19" xfId="0" applyNumberFormat="1" applyFont="1" applyBorder="1" applyAlignment="1">
      <alignment horizontal="center" vertical="center"/>
    </xf>
    <xf numFmtId="164" fontId="2" fillId="0" borderId="18" xfId="3" applyNumberFormat="1" applyFont="1" applyBorder="1" applyAlignment="1">
      <alignment horizontal="center" vertical="center"/>
    </xf>
    <xf numFmtId="164" fontId="2"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xf>
    <xf numFmtId="165" fontId="16" fillId="0" borderId="10" xfId="0" applyNumberFormat="1" applyFont="1" applyBorder="1" applyAlignment="1">
      <alignment horizontal="center" vertical="center"/>
    </xf>
    <xf numFmtId="164" fontId="16" fillId="0" borderId="9" xfId="0" applyNumberFormat="1" applyFont="1" applyBorder="1" applyAlignment="1">
      <alignment horizontal="center" vertical="center"/>
    </xf>
    <xf numFmtId="0" fontId="2" fillId="0" borderId="19" xfId="0" applyFont="1" applyBorder="1" applyAlignment="1">
      <alignment horizontal="center" vertical="center"/>
    </xf>
    <xf numFmtId="2" fontId="16" fillId="0" borderId="19" xfId="0" applyNumberFormat="1" applyFont="1" applyBorder="1" applyAlignment="1">
      <alignment horizontal="center" vertical="center"/>
    </xf>
    <xf numFmtId="165" fontId="16" fillId="0" borderId="19" xfId="0" applyNumberFormat="1" applyFont="1" applyBorder="1" applyAlignment="1">
      <alignment horizontal="right" vertical="center"/>
    </xf>
    <xf numFmtId="164" fontId="2" fillId="0" borderId="10" xfId="3" applyNumberFormat="1" applyFont="1" applyBorder="1" applyAlignment="1">
      <alignment horizontal="center" vertical="center"/>
    </xf>
    <xf numFmtId="44" fontId="16" fillId="3" borderId="10" xfId="1" applyFont="1" applyFill="1" applyBorder="1" applyAlignment="1">
      <alignment horizontal="center" vertical="center" shrinkToFit="1"/>
    </xf>
    <xf numFmtId="164" fontId="2" fillId="0" borderId="13" xfId="3" applyNumberFormat="1" applyFont="1" applyBorder="1" applyAlignment="1">
      <alignment horizontal="center" vertical="center"/>
    </xf>
    <xf numFmtId="4" fontId="2" fillId="0" borderId="13" xfId="0" applyNumberFormat="1" applyFont="1" applyBorder="1" applyAlignment="1">
      <alignment horizontal="center" vertical="center"/>
    </xf>
    <xf numFmtId="2" fontId="2" fillId="0" borderId="13" xfId="0" applyNumberFormat="1" applyFont="1" applyBorder="1" applyAlignment="1">
      <alignment horizontal="center" vertical="center"/>
    </xf>
    <xf numFmtId="165" fontId="2" fillId="0" borderId="13" xfId="0" applyNumberFormat="1" applyFont="1" applyBorder="1" applyAlignment="1">
      <alignment horizontal="center" vertical="center"/>
    </xf>
    <xf numFmtId="44" fontId="16" fillId="3" borderId="13" xfId="1" applyFont="1" applyFill="1" applyBorder="1" applyAlignment="1">
      <alignment horizontal="center" vertical="center" shrinkToFit="1"/>
    </xf>
    <xf numFmtId="0" fontId="2" fillId="0" borderId="19" xfId="0" applyFont="1" applyBorder="1" applyAlignment="1">
      <alignment horizontal="left" vertical="center" wrapText="1"/>
    </xf>
    <xf numFmtId="4" fontId="2" fillId="0" borderId="19" xfId="0" applyNumberFormat="1" applyFont="1" applyBorder="1" applyAlignment="1">
      <alignment horizontal="center" vertical="center"/>
    </xf>
    <xf numFmtId="164" fontId="16" fillId="0" borderId="9" xfId="0" applyNumberFormat="1" applyFont="1" applyBorder="1" applyAlignment="1">
      <alignment horizontal="center" vertical="center" wrapText="1"/>
    </xf>
    <xf numFmtId="0" fontId="16" fillId="0" borderId="10" xfId="0" applyFont="1" applyBorder="1" applyAlignment="1">
      <alignment horizontal="center" vertical="center" wrapText="1"/>
    </xf>
    <xf numFmtId="2" fontId="16" fillId="0" borderId="10" xfId="0" applyNumberFormat="1" applyFont="1" applyBorder="1" applyAlignment="1">
      <alignment horizontal="center" vertical="center" wrapText="1"/>
    </xf>
    <xf numFmtId="165" fontId="16"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165" fontId="18" fillId="0" borderId="10" xfId="0" applyNumberFormat="1" applyFont="1" applyBorder="1" applyAlignment="1">
      <alignment horizontal="center" vertical="center"/>
    </xf>
    <xf numFmtId="164" fontId="16" fillId="0" borderId="18" xfId="0" applyNumberFormat="1" applyFont="1" applyBorder="1" applyAlignment="1">
      <alignment horizontal="center" vertical="center"/>
    </xf>
    <xf numFmtId="165" fontId="16" fillId="0" borderId="19" xfId="0" applyNumberFormat="1" applyFont="1" applyBorder="1" applyAlignment="1">
      <alignment horizontal="center" vertical="center"/>
    </xf>
    <xf numFmtId="0" fontId="11" fillId="2" borderId="3" xfId="2" applyFont="1" applyFill="1" applyBorder="1" applyAlignment="1">
      <alignment horizontal="center" vertical="center"/>
    </xf>
    <xf numFmtId="0" fontId="7" fillId="2" borderId="4" xfId="2" applyFont="1" applyFill="1" applyBorder="1" applyAlignment="1">
      <alignment horizontal="left" vertical="center" wrapText="1"/>
    </xf>
    <xf numFmtId="44" fontId="19" fillId="2" borderId="5" xfId="2" applyNumberFormat="1" applyFont="1" applyFill="1" applyBorder="1"/>
    <xf numFmtId="0" fontId="2" fillId="0" borderId="10" xfId="0" applyFont="1" applyBorder="1" applyAlignment="1">
      <alignment vertical="center" wrapText="1"/>
    </xf>
    <xf numFmtId="2" fontId="2" fillId="0" borderId="10" xfId="5"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4" fontId="2" fillId="0" borderId="18" xfId="0" applyNumberFormat="1" applyFont="1" applyBorder="1" applyAlignment="1">
      <alignment horizontal="center" vertical="center" wrapText="1"/>
    </xf>
    <xf numFmtId="0" fontId="2" fillId="0" borderId="19" xfId="0" applyFont="1" applyBorder="1" applyAlignment="1">
      <alignment vertical="center" wrapText="1"/>
    </xf>
    <xf numFmtId="0" fontId="2" fillId="0" borderId="19" xfId="0" applyFont="1" applyBorder="1" applyAlignment="1">
      <alignment horizontal="center" vertical="center" wrapText="1"/>
    </xf>
    <xf numFmtId="2" fontId="2" fillId="0" borderId="19" xfId="5" applyNumberFormat="1" applyFont="1" applyBorder="1" applyAlignment="1">
      <alignment horizontal="center" vertical="center" wrapText="1"/>
    </xf>
    <xf numFmtId="165" fontId="2" fillId="0" borderId="19"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center" vertical="center" wrapText="1"/>
    </xf>
    <xf numFmtId="2" fontId="2" fillId="0" borderId="7" xfId="5"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0" fontId="2" fillId="0" borderId="13" xfId="0" applyFont="1" applyBorder="1" applyAlignment="1">
      <alignment vertical="center" wrapText="1"/>
    </xf>
    <xf numFmtId="0" fontId="2" fillId="0" borderId="13" xfId="0" applyFont="1" applyBorder="1" applyAlignment="1">
      <alignment horizontal="center" vertical="center" wrapText="1"/>
    </xf>
    <xf numFmtId="2" fontId="2" fillId="0" borderId="13" xfId="5" applyNumberFormat="1" applyFont="1" applyBorder="1" applyAlignment="1">
      <alignment horizontal="center" vertical="center" wrapText="1"/>
    </xf>
    <xf numFmtId="165" fontId="2" fillId="0" borderId="13" xfId="0" applyNumberFormat="1" applyFont="1" applyBorder="1" applyAlignment="1">
      <alignment horizontal="center" vertical="center" wrapText="1"/>
    </xf>
    <xf numFmtId="164" fontId="2" fillId="0" borderId="0" xfId="0" applyNumberFormat="1" applyFont="1" applyAlignment="1">
      <alignment horizontal="center" vertical="center"/>
    </xf>
    <xf numFmtId="0" fontId="20" fillId="0" borderId="0" xfId="6" applyFont="1" applyAlignment="1">
      <alignment horizontal="justify" vertical="center" wrapText="1"/>
    </xf>
    <xf numFmtId="43" fontId="20" fillId="0" borderId="0" xfId="1" applyNumberFormat="1" applyFont="1" applyBorder="1" applyAlignment="1">
      <alignment horizontal="center" vertical="center" wrapText="1"/>
    </xf>
    <xf numFmtId="44" fontId="7" fillId="0" borderId="0" xfId="7" applyFont="1" applyFill="1" applyBorder="1" applyAlignment="1">
      <alignment horizontal="center" vertical="center" wrapText="1"/>
    </xf>
    <xf numFmtId="44" fontId="7" fillId="0" borderId="0" xfId="2" applyNumberFormat="1" applyFont="1"/>
    <xf numFmtId="0" fontId="12" fillId="0" borderId="0" xfId="2" applyFont="1" applyAlignment="1">
      <alignment horizontal="center" vertical="center"/>
    </xf>
    <xf numFmtId="44" fontId="2" fillId="0" borderId="0" xfId="7" applyFont="1" applyFill="1" applyBorder="1" applyAlignment="1">
      <alignment horizontal="center" vertical="center" wrapText="1"/>
    </xf>
    <xf numFmtId="0" fontId="2" fillId="0" borderId="0" xfId="2" applyFont="1"/>
    <xf numFmtId="166" fontId="2" fillId="0" borderId="0" xfId="2" applyNumberFormat="1" applyFont="1"/>
    <xf numFmtId="166" fontId="2" fillId="0" borderId="16" xfId="2" applyNumberFormat="1" applyFont="1" applyBorder="1" applyAlignment="1">
      <alignment horizontal="center"/>
    </xf>
    <xf numFmtId="166" fontId="2" fillId="0" borderId="0" xfId="2" applyNumberFormat="1" applyFont="1" applyAlignment="1">
      <alignment horizontal="center"/>
    </xf>
    <xf numFmtId="0" fontId="12" fillId="4" borderId="4" xfId="2" applyFont="1" applyFill="1" applyBorder="1" applyAlignment="1">
      <alignment horizontal="left" vertical="center" wrapText="1"/>
    </xf>
    <xf numFmtId="0" fontId="5" fillId="0" borderId="0" xfId="2" applyFont="1" applyAlignment="1">
      <alignment horizontal="center"/>
    </xf>
    <xf numFmtId="4" fontId="5" fillId="0" borderId="0" xfId="2" applyNumberFormat="1" applyFont="1" applyAlignment="1">
      <alignment horizontal="center"/>
    </xf>
    <xf numFmtId="0" fontId="6" fillId="0" borderId="0" xfId="2" applyFont="1" applyAlignment="1">
      <alignment horizontal="center" vertical="center" wrapText="1"/>
    </xf>
    <xf numFmtId="0" fontId="21" fillId="0" borderId="1" xfId="2" applyFont="1" applyBorder="1" applyAlignment="1">
      <alignment horizontal="left" vertical="center" wrapText="1"/>
    </xf>
    <xf numFmtId="4" fontId="21" fillId="0" borderId="1" xfId="2" applyNumberFormat="1" applyFont="1" applyBorder="1" applyAlignment="1">
      <alignment horizontal="left" vertical="center" wrapText="1"/>
    </xf>
    <xf numFmtId="0" fontId="6" fillId="0" borderId="1" xfId="2" applyFont="1" applyBorder="1" applyAlignment="1">
      <alignment horizontal="left" vertical="center" wrapText="1"/>
    </xf>
    <xf numFmtId="4" fontId="6" fillId="0" borderId="1" xfId="2" applyNumberFormat="1" applyFont="1" applyBorder="1" applyAlignment="1">
      <alignment horizontal="left" vertical="center"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xf numFmtId="0" fontId="11" fillId="2" borderId="5" xfId="2" applyFont="1" applyFill="1" applyBorder="1" applyAlignment="1">
      <alignment horizontal="center" vertical="center" wrapText="1"/>
    </xf>
    <xf numFmtId="0" fontId="12" fillId="4" borderId="16" xfId="2" applyFont="1" applyFill="1" applyBorder="1" applyAlignment="1">
      <alignment horizontal="left" vertical="center" wrapText="1"/>
    </xf>
    <xf numFmtId="167" fontId="2" fillId="0" borderId="1" xfId="2" applyNumberFormat="1" applyFont="1" applyBorder="1" applyAlignment="1">
      <alignment horizontal="center"/>
    </xf>
  </cellXfs>
  <cellStyles count="8">
    <cellStyle name="Millares_Copia (2) de PPTO(SEGUNDA ETAPA(1).SKATEPARKOK" xfId="5" xr:uid="{8D1D64ED-D7B2-4A05-AD9F-C51894A95E61}"/>
    <cellStyle name="Moneda" xfId="1" builtinId="4"/>
    <cellStyle name="Moneda 2 3" xfId="7" xr:uid="{07BA8441-309A-4981-AEC6-B71EBAFF2B0E}"/>
    <cellStyle name="Normal" xfId="0" builtinId="0"/>
    <cellStyle name="Normal 2 2" xfId="3" xr:uid="{E32286BB-A6DB-4244-9548-83F5087488D2}"/>
    <cellStyle name="Normal 2 3" xfId="2" xr:uid="{4E148494-7DF9-4658-A3FF-6B244F2AAF97}"/>
    <cellStyle name="Normal 4" xfId="4" xr:uid="{468D8AF2-F8BC-407B-AF1A-9E57A875C777}"/>
    <cellStyle name="Normal 6" xfId="6" xr:uid="{E8E4EECB-C864-4E51-8A72-5B28E7F3BE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128270</xdr:rowOff>
    </xdr:from>
    <xdr:to>
      <xdr:col>1</xdr:col>
      <xdr:colOff>954850</xdr:colOff>
      <xdr:row>10</xdr:row>
      <xdr:rowOff>32965</xdr:rowOff>
    </xdr:to>
    <xdr:sp macro="" textlink="">
      <xdr:nvSpPr>
        <xdr:cNvPr id="2" name="Text Box 10">
          <a:extLst>
            <a:ext uri="{FF2B5EF4-FFF2-40B4-BE49-F238E27FC236}">
              <a16:creationId xmlns:a16="http://schemas.microsoft.com/office/drawing/2014/main" id="{064D3B5D-9E0B-4E6E-99BB-40B78FD2BF65}"/>
            </a:ext>
          </a:extLst>
        </xdr:cNvPr>
        <xdr:cNvSpPr txBox="1">
          <a:spLocks noChangeArrowheads="1"/>
        </xdr:cNvSpPr>
      </xdr:nvSpPr>
      <xdr:spPr bwMode="auto">
        <a:xfrm>
          <a:off x="0" y="1023620"/>
          <a:ext cx="1697800" cy="390470"/>
        </a:xfrm>
        <a:prstGeom prst="rect">
          <a:avLst/>
        </a:prstGeom>
        <a:noFill/>
        <a:ln>
          <a:noFill/>
        </a:ln>
      </xdr:spPr>
      <xdr:txBody>
        <a:bodyPr vertOverflow="clip" wrap="square" lIns="27432" tIns="22860" rIns="0" bIns="0" anchor="t" upright="1"/>
        <a:lstStyle/>
        <a:p>
          <a:pPr algn="l" rtl="0">
            <a:defRPr sz="1000"/>
          </a:pPr>
          <a:r>
            <a:rPr lang="es-MX" sz="1000" b="1" i="0" u="none" strike="noStrike" baseline="0">
              <a:solidFill>
                <a:srgbClr val="000000"/>
              </a:solidFill>
              <a:latin typeface="Arial"/>
              <a:cs typeface="Arial"/>
            </a:rPr>
            <a:t> Nombre del Proyecto :  </a:t>
          </a:r>
          <a:r>
            <a:rPr lang="es-MX" sz="1000" b="0" i="0" u="none" strike="noStrike" baseline="0">
              <a:solidFill>
                <a:srgbClr val="000000"/>
              </a:solidFill>
              <a:latin typeface="Arial"/>
              <a:cs typeface="Arial"/>
            </a:rPr>
            <a:t>  </a:t>
          </a:r>
        </a:p>
      </xdr:txBody>
    </xdr:sp>
    <xdr:clientData/>
  </xdr:twoCellAnchor>
  <xdr:twoCellAnchor editAs="oneCell">
    <xdr:from>
      <xdr:col>0</xdr:col>
      <xdr:colOff>285750</xdr:colOff>
      <xdr:row>1</xdr:row>
      <xdr:rowOff>133350</xdr:rowOff>
    </xdr:from>
    <xdr:to>
      <xdr:col>1</xdr:col>
      <xdr:colOff>381000</xdr:colOff>
      <xdr:row>5</xdr:row>
      <xdr:rowOff>0</xdr:rowOff>
    </xdr:to>
    <xdr:pic>
      <xdr:nvPicPr>
        <xdr:cNvPr id="5" name="Picture 12" descr="escudo color">
          <a:extLst>
            <a:ext uri="{FF2B5EF4-FFF2-40B4-BE49-F238E27FC236}">
              <a16:creationId xmlns:a16="http://schemas.microsoft.com/office/drawing/2014/main" id="{AE45E0F2-BE6D-4B6C-9255-20550A72FC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79" r="10770" b="26843"/>
        <a:stretch>
          <a:fillRect/>
        </a:stretch>
      </xdr:blipFill>
      <xdr:spPr bwMode="auto">
        <a:xfrm>
          <a:off x="285750" y="180975"/>
          <a:ext cx="8572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1</xdr:row>
      <xdr:rowOff>142875</xdr:rowOff>
    </xdr:from>
    <xdr:to>
      <xdr:col>5</xdr:col>
      <xdr:colOff>428625</xdr:colOff>
      <xdr:row>7</xdr:row>
      <xdr:rowOff>47625</xdr:rowOff>
    </xdr:to>
    <xdr:grpSp>
      <xdr:nvGrpSpPr>
        <xdr:cNvPr id="6" name="10 Grupo">
          <a:extLst>
            <a:ext uri="{FF2B5EF4-FFF2-40B4-BE49-F238E27FC236}">
              <a16:creationId xmlns:a16="http://schemas.microsoft.com/office/drawing/2014/main" id="{9FAD019D-7025-4E9F-803A-CC865208A180}"/>
            </a:ext>
          </a:extLst>
        </xdr:cNvPr>
        <xdr:cNvGrpSpPr>
          <a:grpSpLocks/>
        </xdr:cNvGrpSpPr>
      </xdr:nvGrpSpPr>
      <xdr:grpSpPr bwMode="auto">
        <a:xfrm>
          <a:off x="7810500" y="190500"/>
          <a:ext cx="1019175" cy="781050"/>
          <a:chOff x="6615481" y="0"/>
          <a:chExt cx="1612511" cy="1138427"/>
        </a:xfrm>
      </xdr:grpSpPr>
      <xdr:pic>
        <xdr:nvPicPr>
          <xdr:cNvPr id="7" name="11 Imagen">
            <a:extLst>
              <a:ext uri="{FF2B5EF4-FFF2-40B4-BE49-F238E27FC236}">
                <a16:creationId xmlns:a16="http://schemas.microsoft.com/office/drawing/2014/main" id="{889B86FF-698B-42D2-8753-37EB18DD17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15481" y="809624"/>
            <a:ext cx="1612511" cy="328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12 Imagen">
            <a:extLst>
              <a:ext uri="{FF2B5EF4-FFF2-40B4-BE49-F238E27FC236}">
                <a16:creationId xmlns:a16="http://schemas.microsoft.com/office/drawing/2014/main" id="{B800B8CB-0D77-4AD2-84CD-6A1125E96F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66805" y="0"/>
            <a:ext cx="82519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529A-04A4-4766-923A-6E1B26EFC10B}">
  <dimension ref="A1:F186"/>
  <sheetViews>
    <sheetView tabSelected="1" topLeftCell="A149" workbookViewId="0">
      <selection activeCell="E169" sqref="E169"/>
    </sheetView>
  </sheetViews>
  <sheetFormatPr baseColWidth="10" defaultRowHeight="15" x14ac:dyDescent="0.25"/>
  <cols>
    <col min="1" max="1" width="11.140625" style="1" customWidth="1"/>
    <col min="2" max="2" width="81.5703125" style="2" customWidth="1"/>
    <col min="3" max="3" width="8.42578125" style="2" customWidth="1"/>
    <col min="4" max="4" width="12.7109375" style="3" customWidth="1"/>
    <col min="5" max="5" width="12.140625" style="2" bestFit="1" customWidth="1"/>
    <col min="6" max="6" width="17.28515625" style="2" customWidth="1"/>
    <col min="7" max="241" width="11.42578125" style="2"/>
    <col min="242" max="242" width="11.140625" style="2" customWidth="1"/>
    <col min="243" max="243" width="69.7109375" style="2" customWidth="1"/>
    <col min="244" max="244" width="8.42578125" style="2" customWidth="1"/>
    <col min="245" max="245" width="12.7109375" style="2" customWidth="1"/>
    <col min="246" max="246" width="18.85546875" style="2" customWidth="1"/>
    <col min="247" max="247" width="23.42578125" style="2" customWidth="1"/>
    <col min="248" max="248" width="31" style="2" customWidth="1"/>
    <col min="249" max="249" width="32.28515625" style="2" customWidth="1"/>
    <col min="250" max="250" width="13.140625" style="2" bestFit="1" customWidth="1"/>
    <col min="251" max="251" width="18.28515625" style="2" customWidth="1"/>
    <col min="252" max="497" width="11.42578125" style="2"/>
    <col min="498" max="498" width="11.140625" style="2" customWidth="1"/>
    <col min="499" max="499" width="69.7109375" style="2" customWidth="1"/>
    <col min="500" max="500" width="8.42578125" style="2" customWidth="1"/>
    <col min="501" max="501" width="12.7109375" style="2" customWidth="1"/>
    <col min="502" max="502" width="18.85546875" style="2" customWidth="1"/>
    <col min="503" max="503" width="23.42578125" style="2" customWidth="1"/>
    <col min="504" max="504" width="31" style="2" customWidth="1"/>
    <col min="505" max="505" width="32.28515625" style="2" customWidth="1"/>
    <col min="506" max="506" width="13.140625" style="2" bestFit="1" customWidth="1"/>
    <col min="507" max="507" width="18.28515625" style="2" customWidth="1"/>
    <col min="508" max="753" width="11.42578125" style="2"/>
    <col min="754" max="754" width="11.140625" style="2" customWidth="1"/>
    <col min="755" max="755" width="69.7109375" style="2" customWidth="1"/>
    <col min="756" max="756" width="8.42578125" style="2" customWidth="1"/>
    <col min="757" max="757" width="12.7109375" style="2" customWidth="1"/>
    <col min="758" max="758" width="18.85546875" style="2" customWidth="1"/>
    <col min="759" max="759" width="23.42578125" style="2" customWidth="1"/>
    <col min="760" max="760" width="31" style="2" customWidth="1"/>
    <col min="761" max="761" width="32.28515625" style="2" customWidth="1"/>
    <col min="762" max="762" width="13.140625" style="2" bestFit="1" customWidth="1"/>
    <col min="763" max="763" width="18.28515625" style="2" customWidth="1"/>
    <col min="764" max="1009" width="11.42578125" style="2"/>
    <col min="1010" max="1010" width="11.140625" style="2" customWidth="1"/>
    <col min="1011" max="1011" width="69.7109375" style="2" customWidth="1"/>
    <col min="1012" max="1012" width="8.42578125" style="2" customWidth="1"/>
    <col min="1013" max="1013" width="12.7109375" style="2" customWidth="1"/>
    <col min="1014" max="1014" width="18.85546875" style="2" customWidth="1"/>
    <col min="1015" max="1015" width="23.42578125" style="2" customWidth="1"/>
    <col min="1016" max="1016" width="31" style="2" customWidth="1"/>
    <col min="1017" max="1017" width="32.28515625" style="2" customWidth="1"/>
    <col min="1018" max="1018" width="13.140625" style="2" bestFit="1" customWidth="1"/>
    <col min="1019" max="1019" width="18.28515625" style="2" customWidth="1"/>
    <col min="1020" max="1265" width="11.42578125" style="2"/>
    <col min="1266" max="1266" width="11.140625" style="2" customWidth="1"/>
    <col min="1267" max="1267" width="69.7109375" style="2" customWidth="1"/>
    <col min="1268" max="1268" width="8.42578125" style="2" customWidth="1"/>
    <col min="1269" max="1269" width="12.7109375" style="2" customWidth="1"/>
    <col min="1270" max="1270" width="18.85546875" style="2" customWidth="1"/>
    <col min="1271" max="1271" width="23.42578125" style="2" customWidth="1"/>
    <col min="1272" max="1272" width="31" style="2" customWidth="1"/>
    <col min="1273" max="1273" width="32.28515625" style="2" customWidth="1"/>
    <col min="1274" max="1274" width="13.140625" style="2" bestFit="1" customWidth="1"/>
    <col min="1275" max="1275" width="18.28515625" style="2" customWidth="1"/>
    <col min="1276" max="1521" width="11.42578125" style="2"/>
    <col min="1522" max="1522" width="11.140625" style="2" customWidth="1"/>
    <col min="1523" max="1523" width="69.7109375" style="2" customWidth="1"/>
    <col min="1524" max="1524" width="8.42578125" style="2" customWidth="1"/>
    <col min="1525" max="1525" width="12.7109375" style="2" customWidth="1"/>
    <col min="1526" max="1526" width="18.85546875" style="2" customWidth="1"/>
    <col min="1527" max="1527" width="23.42578125" style="2" customWidth="1"/>
    <col min="1528" max="1528" width="31" style="2" customWidth="1"/>
    <col min="1529" max="1529" width="32.28515625" style="2" customWidth="1"/>
    <col min="1530" max="1530" width="13.140625" style="2" bestFit="1" customWidth="1"/>
    <col min="1531" max="1531" width="18.28515625" style="2" customWidth="1"/>
    <col min="1532" max="1777" width="11.42578125" style="2"/>
    <col min="1778" max="1778" width="11.140625" style="2" customWidth="1"/>
    <col min="1779" max="1779" width="69.7109375" style="2" customWidth="1"/>
    <col min="1780" max="1780" width="8.42578125" style="2" customWidth="1"/>
    <col min="1781" max="1781" width="12.7109375" style="2" customWidth="1"/>
    <col min="1782" max="1782" width="18.85546875" style="2" customWidth="1"/>
    <col min="1783" max="1783" width="23.42578125" style="2" customWidth="1"/>
    <col min="1784" max="1784" width="31" style="2" customWidth="1"/>
    <col min="1785" max="1785" width="32.28515625" style="2" customWidth="1"/>
    <col min="1786" max="1786" width="13.140625" style="2" bestFit="1" customWidth="1"/>
    <col min="1787" max="1787" width="18.28515625" style="2" customWidth="1"/>
    <col min="1788" max="2033" width="11.42578125" style="2"/>
    <col min="2034" max="2034" width="11.140625" style="2" customWidth="1"/>
    <col min="2035" max="2035" width="69.7109375" style="2" customWidth="1"/>
    <col min="2036" max="2036" width="8.42578125" style="2" customWidth="1"/>
    <col min="2037" max="2037" width="12.7109375" style="2" customWidth="1"/>
    <col min="2038" max="2038" width="18.85546875" style="2" customWidth="1"/>
    <col min="2039" max="2039" width="23.42578125" style="2" customWidth="1"/>
    <col min="2040" max="2040" width="31" style="2" customWidth="1"/>
    <col min="2041" max="2041" width="32.28515625" style="2" customWidth="1"/>
    <col min="2042" max="2042" width="13.140625" style="2" bestFit="1" customWidth="1"/>
    <col min="2043" max="2043" width="18.28515625" style="2" customWidth="1"/>
    <col min="2044" max="2289" width="11.42578125" style="2"/>
    <col min="2290" max="2290" width="11.140625" style="2" customWidth="1"/>
    <col min="2291" max="2291" width="69.7109375" style="2" customWidth="1"/>
    <col min="2292" max="2292" width="8.42578125" style="2" customWidth="1"/>
    <col min="2293" max="2293" width="12.7109375" style="2" customWidth="1"/>
    <col min="2294" max="2294" width="18.85546875" style="2" customWidth="1"/>
    <col min="2295" max="2295" width="23.42578125" style="2" customWidth="1"/>
    <col min="2296" max="2296" width="31" style="2" customWidth="1"/>
    <col min="2297" max="2297" width="32.28515625" style="2" customWidth="1"/>
    <col min="2298" max="2298" width="13.140625" style="2" bestFit="1" customWidth="1"/>
    <col min="2299" max="2299" width="18.28515625" style="2" customWidth="1"/>
    <col min="2300" max="2545" width="11.42578125" style="2"/>
    <col min="2546" max="2546" width="11.140625" style="2" customWidth="1"/>
    <col min="2547" max="2547" width="69.7109375" style="2" customWidth="1"/>
    <col min="2548" max="2548" width="8.42578125" style="2" customWidth="1"/>
    <col min="2549" max="2549" width="12.7109375" style="2" customWidth="1"/>
    <col min="2550" max="2550" width="18.85546875" style="2" customWidth="1"/>
    <col min="2551" max="2551" width="23.42578125" style="2" customWidth="1"/>
    <col min="2552" max="2552" width="31" style="2" customWidth="1"/>
    <col min="2553" max="2553" width="32.28515625" style="2" customWidth="1"/>
    <col min="2554" max="2554" width="13.140625" style="2" bestFit="1" customWidth="1"/>
    <col min="2555" max="2555" width="18.28515625" style="2" customWidth="1"/>
    <col min="2556" max="2801" width="11.42578125" style="2"/>
    <col min="2802" max="2802" width="11.140625" style="2" customWidth="1"/>
    <col min="2803" max="2803" width="69.7109375" style="2" customWidth="1"/>
    <col min="2804" max="2804" width="8.42578125" style="2" customWidth="1"/>
    <col min="2805" max="2805" width="12.7109375" style="2" customWidth="1"/>
    <col min="2806" max="2806" width="18.85546875" style="2" customWidth="1"/>
    <col min="2807" max="2807" width="23.42578125" style="2" customWidth="1"/>
    <col min="2808" max="2808" width="31" style="2" customWidth="1"/>
    <col min="2809" max="2809" width="32.28515625" style="2" customWidth="1"/>
    <col min="2810" max="2810" width="13.140625" style="2" bestFit="1" customWidth="1"/>
    <col min="2811" max="2811" width="18.28515625" style="2" customWidth="1"/>
    <col min="2812" max="3057" width="11.42578125" style="2"/>
    <col min="3058" max="3058" width="11.140625" style="2" customWidth="1"/>
    <col min="3059" max="3059" width="69.7109375" style="2" customWidth="1"/>
    <col min="3060" max="3060" width="8.42578125" style="2" customWidth="1"/>
    <col min="3061" max="3061" width="12.7109375" style="2" customWidth="1"/>
    <col min="3062" max="3062" width="18.85546875" style="2" customWidth="1"/>
    <col min="3063" max="3063" width="23.42578125" style="2" customWidth="1"/>
    <col min="3064" max="3064" width="31" style="2" customWidth="1"/>
    <col min="3065" max="3065" width="32.28515625" style="2" customWidth="1"/>
    <col min="3066" max="3066" width="13.140625" style="2" bestFit="1" customWidth="1"/>
    <col min="3067" max="3067" width="18.28515625" style="2" customWidth="1"/>
    <col min="3068" max="3313" width="11.42578125" style="2"/>
    <col min="3314" max="3314" width="11.140625" style="2" customWidth="1"/>
    <col min="3315" max="3315" width="69.7109375" style="2" customWidth="1"/>
    <col min="3316" max="3316" width="8.42578125" style="2" customWidth="1"/>
    <col min="3317" max="3317" width="12.7109375" style="2" customWidth="1"/>
    <col min="3318" max="3318" width="18.85546875" style="2" customWidth="1"/>
    <col min="3319" max="3319" width="23.42578125" style="2" customWidth="1"/>
    <col min="3320" max="3320" width="31" style="2" customWidth="1"/>
    <col min="3321" max="3321" width="32.28515625" style="2" customWidth="1"/>
    <col min="3322" max="3322" width="13.140625" style="2" bestFit="1" customWidth="1"/>
    <col min="3323" max="3323" width="18.28515625" style="2" customWidth="1"/>
    <col min="3324" max="3569" width="11.42578125" style="2"/>
    <col min="3570" max="3570" width="11.140625" style="2" customWidth="1"/>
    <col min="3571" max="3571" width="69.7109375" style="2" customWidth="1"/>
    <col min="3572" max="3572" width="8.42578125" style="2" customWidth="1"/>
    <col min="3573" max="3573" width="12.7109375" style="2" customWidth="1"/>
    <col min="3574" max="3574" width="18.85546875" style="2" customWidth="1"/>
    <col min="3575" max="3575" width="23.42578125" style="2" customWidth="1"/>
    <col min="3576" max="3576" width="31" style="2" customWidth="1"/>
    <col min="3577" max="3577" width="32.28515625" style="2" customWidth="1"/>
    <col min="3578" max="3578" width="13.140625" style="2" bestFit="1" customWidth="1"/>
    <col min="3579" max="3579" width="18.28515625" style="2" customWidth="1"/>
    <col min="3580" max="3825" width="11.42578125" style="2"/>
    <col min="3826" max="3826" width="11.140625" style="2" customWidth="1"/>
    <col min="3827" max="3827" width="69.7109375" style="2" customWidth="1"/>
    <col min="3828" max="3828" width="8.42578125" style="2" customWidth="1"/>
    <col min="3829" max="3829" width="12.7109375" style="2" customWidth="1"/>
    <col min="3830" max="3830" width="18.85546875" style="2" customWidth="1"/>
    <col min="3831" max="3831" width="23.42578125" style="2" customWidth="1"/>
    <col min="3832" max="3832" width="31" style="2" customWidth="1"/>
    <col min="3833" max="3833" width="32.28515625" style="2" customWidth="1"/>
    <col min="3834" max="3834" width="13.140625" style="2" bestFit="1" customWidth="1"/>
    <col min="3835" max="3835" width="18.28515625" style="2" customWidth="1"/>
    <col min="3836" max="4081" width="11.42578125" style="2"/>
    <col min="4082" max="4082" width="11.140625" style="2" customWidth="1"/>
    <col min="4083" max="4083" width="69.7109375" style="2" customWidth="1"/>
    <col min="4084" max="4084" width="8.42578125" style="2" customWidth="1"/>
    <col min="4085" max="4085" width="12.7109375" style="2" customWidth="1"/>
    <col min="4086" max="4086" width="18.85546875" style="2" customWidth="1"/>
    <col min="4087" max="4087" width="23.42578125" style="2" customWidth="1"/>
    <col min="4088" max="4088" width="31" style="2" customWidth="1"/>
    <col min="4089" max="4089" width="32.28515625" style="2" customWidth="1"/>
    <col min="4090" max="4090" width="13.140625" style="2" bestFit="1" customWidth="1"/>
    <col min="4091" max="4091" width="18.28515625" style="2" customWidth="1"/>
    <col min="4092" max="4337" width="11.42578125" style="2"/>
    <col min="4338" max="4338" width="11.140625" style="2" customWidth="1"/>
    <col min="4339" max="4339" width="69.7109375" style="2" customWidth="1"/>
    <col min="4340" max="4340" width="8.42578125" style="2" customWidth="1"/>
    <col min="4341" max="4341" width="12.7109375" style="2" customWidth="1"/>
    <col min="4342" max="4342" width="18.85546875" style="2" customWidth="1"/>
    <col min="4343" max="4343" width="23.42578125" style="2" customWidth="1"/>
    <col min="4344" max="4344" width="31" style="2" customWidth="1"/>
    <col min="4345" max="4345" width="32.28515625" style="2" customWidth="1"/>
    <col min="4346" max="4346" width="13.140625" style="2" bestFit="1" customWidth="1"/>
    <col min="4347" max="4347" width="18.28515625" style="2" customWidth="1"/>
    <col min="4348" max="4593" width="11.42578125" style="2"/>
    <col min="4594" max="4594" width="11.140625" style="2" customWidth="1"/>
    <col min="4595" max="4595" width="69.7109375" style="2" customWidth="1"/>
    <col min="4596" max="4596" width="8.42578125" style="2" customWidth="1"/>
    <col min="4597" max="4597" width="12.7109375" style="2" customWidth="1"/>
    <col min="4598" max="4598" width="18.85546875" style="2" customWidth="1"/>
    <col min="4599" max="4599" width="23.42578125" style="2" customWidth="1"/>
    <col min="4600" max="4600" width="31" style="2" customWidth="1"/>
    <col min="4601" max="4601" width="32.28515625" style="2" customWidth="1"/>
    <col min="4602" max="4602" width="13.140625" style="2" bestFit="1" customWidth="1"/>
    <col min="4603" max="4603" width="18.28515625" style="2" customWidth="1"/>
    <col min="4604" max="4849" width="11.42578125" style="2"/>
    <col min="4850" max="4850" width="11.140625" style="2" customWidth="1"/>
    <col min="4851" max="4851" width="69.7109375" style="2" customWidth="1"/>
    <col min="4852" max="4852" width="8.42578125" style="2" customWidth="1"/>
    <col min="4853" max="4853" width="12.7109375" style="2" customWidth="1"/>
    <col min="4854" max="4854" width="18.85546875" style="2" customWidth="1"/>
    <col min="4855" max="4855" width="23.42578125" style="2" customWidth="1"/>
    <col min="4856" max="4856" width="31" style="2" customWidth="1"/>
    <col min="4857" max="4857" width="32.28515625" style="2" customWidth="1"/>
    <col min="4858" max="4858" width="13.140625" style="2" bestFit="1" customWidth="1"/>
    <col min="4859" max="4859" width="18.28515625" style="2" customWidth="1"/>
    <col min="4860" max="5105" width="11.42578125" style="2"/>
    <col min="5106" max="5106" width="11.140625" style="2" customWidth="1"/>
    <col min="5107" max="5107" width="69.7109375" style="2" customWidth="1"/>
    <col min="5108" max="5108" width="8.42578125" style="2" customWidth="1"/>
    <col min="5109" max="5109" width="12.7109375" style="2" customWidth="1"/>
    <col min="5110" max="5110" width="18.85546875" style="2" customWidth="1"/>
    <col min="5111" max="5111" width="23.42578125" style="2" customWidth="1"/>
    <col min="5112" max="5112" width="31" style="2" customWidth="1"/>
    <col min="5113" max="5113" width="32.28515625" style="2" customWidth="1"/>
    <col min="5114" max="5114" width="13.140625" style="2" bestFit="1" customWidth="1"/>
    <col min="5115" max="5115" width="18.28515625" style="2" customWidth="1"/>
    <col min="5116" max="5361" width="11.42578125" style="2"/>
    <col min="5362" max="5362" width="11.140625" style="2" customWidth="1"/>
    <col min="5363" max="5363" width="69.7109375" style="2" customWidth="1"/>
    <col min="5364" max="5364" width="8.42578125" style="2" customWidth="1"/>
    <col min="5365" max="5365" width="12.7109375" style="2" customWidth="1"/>
    <col min="5366" max="5366" width="18.85546875" style="2" customWidth="1"/>
    <col min="5367" max="5367" width="23.42578125" style="2" customWidth="1"/>
    <col min="5368" max="5368" width="31" style="2" customWidth="1"/>
    <col min="5369" max="5369" width="32.28515625" style="2" customWidth="1"/>
    <col min="5370" max="5370" width="13.140625" style="2" bestFit="1" customWidth="1"/>
    <col min="5371" max="5371" width="18.28515625" style="2" customWidth="1"/>
    <col min="5372" max="5617" width="11.42578125" style="2"/>
    <col min="5618" max="5618" width="11.140625" style="2" customWidth="1"/>
    <col min="5619" max="5619" width="69.7109375" style="2" customWidth="1"/>
    <col min="5620" max="5620" width="8.42578125" style="2" customWidth="1"/>
    <col min="5621" max="5621" width="12.7109375" style="2" customWidth="1"/>
    <col min="5622" max="5622" width="18.85546875" style="2" customWidth="1"/>
    <col min="5623" max="5623" width="23.42578125" style="2" customWidth="1"/>
    <col min="5624" max="5624" width="31" style="2" customWidth="1"/>
    <col min="5625" max="5625" width="32.28515625" style="2" customWidth="1"/>
    <col min="5626" max="5626" width="13.140625" style="2" bestFit="1" customWidth="1"/>
    <col min="5627" max="5627" width="18.28515625" style="2" customWidth="1"/>
    <col min="5628" max="5873" width="11.42578125" style="2"/>
    <col min="5874" max="5874" width="11.140625" style="2" customWidth="1"/>
    <col min="5875" max="5875" width="69.7109375" style="2" customWidth="1"/>
    <col min="5876" max="5876" width="8.42578125" style="2" customWidth="1"/>
    <col min="5877" max="5877" width="12.7109375" style="2" customWidth="1"/>
    <col min="5878" max="5878" width="18.85546875" style="2" customWidth="1"/>
    <col min="5879" max="5879" width="23.42578125" style="2" customWidth="1"/>
    <col min="5880" max="5880" width="31" style="2" customWidth="1"/>
    <col min="5881" max="5881" width="32.28515625" style="2" customWidth="1"/>
    <col min="5882" max="5882" width="13.140625" style="2" bestFit="1" customWidth="1"/>
    <col min="5883" max="5883" width="18.28515625" style="2" customWidth="1"/>
    <col min="5884" max="6129" width="11.42578125" style="2"/>
    <col min="6130" max="6130" width="11.140625" style="2" customWidth="1"/>
    <col min="6131" max="6131" width="69.7109375" style="2" customWidth="1"/>
    <col min="6132" max="6132" width="8.42578125" style="2" customWidth="1"/>
    <col min="6133" max="6133" width="12.7109375" style="2" customWidth="1"/>
    <col min="6134" max="6134" width="18.85546875" style="2" customWidth="1"/>
    <col min="6135" max="6135" width="23.42578125" style="2" customWidth="1"/>
    <col min="6136" max="6136" width="31" style="2" customWidth="1"/>
    <col min="6137" max="6137" width="32.28515625" style="2" customWidth="1"/>
    <col min="6138" max="6138" width="13.140625" style="2" bestFit="1" customWidth="1"/>
    <col min="6139" max="6139" width="18.28515625" style="2" customWidth="1"/>
    <col min="6140" max="6385" width="11.42578125" style="2"/>
    <col min="6386" max="6386" width="11.140625" style="2" customWidth="1"/>
    <col min="6387" max="6387" width="69.7109375" style="2" customWidth="1"/>
    <col min="6388" max="6388" width="8.42578125" style="2" customWidth="1"/>
    <col min="6389" max="6389" width="12.7109375" style="2" customWidth="1"/>
    <col min="6390" max="6390" width="18.85546875" style="2" customWidth="1"/>
    <col min="6391" max="6391" width="23.42578125" style="2" customWidth="1"/>
    <col min="6392" max="6392" width="31" style="2" customWidth="1"/>
    <col min="6393" max="6393" width="32.28515625" style="2" customWidth="1"/>
    <col min="6394" max="6394" width="13.140625" style="2" bestFit="1" customWidth="1"/>
    <col min="6395" max="6395" width="18.28515625" style="2" customWidth="1"/>
    <col min="6396" max="6641" width="11.42578125" style="2"/>
    <col min="6642" max="6642" width="11.140625" style="2" customWidth="1"/>
    <col min="6643" max="6643" width="69.7109375" style="2" customWidth="1"/>
    <col min="6644" max="6644" width="8.42578125" style="2" customWidth="1"/>
    <col min="6645" max="6645" width="12.7109375" style="2" customWidth="1"/>
    <col min="6646" max="6646" width="18.85546875" style="2" customWidth="1"/>
    <col min="6647" max="6647" width="23.42578125" style="2" customWidth="1"/>
    <col min="6648" max="6648" width="31" style="2" customWidth="1"/>
    <col min="6649" max="6649" width="32.28515625" style="2" customWidth="1"/>
    <col min="6650" max="6650" width="13.140625" style="2" bestFit="1" customWidth="1"/>
    <col min="6651" max="6651" width="18.28515625" style="2" customWidth="1"/>
    <col min="6652" max="6897" width="11.42578125" style="2"/>
    <col min="6898" max="6898" width="11.140625" style="2" customWidth="1"/>
    <col min="6899" max="6899" width="69.7109375" style="2" customWidth="1"/>
    <col min="6900" max="6900" width="8.42578125" style="2" customWidth="1"/>
    <col min="6901" max="6901" width="12.7109375" style="2" customWidth="1"/>
    <col min="6902" max="6902" width="18.85546875" style="2" customWidth="1"/>
    <col min="6903" max="6903" width="23.42578125" style="2" customWidth="1"/>
    <col min="6904" max="6904" width="31" style="2" customWidth="1"/>
    <col min="6905" max="6905" width="32.28515625" style="2" customWidth="1"/>
    <col min="6906" max="6906" width="13.140625" style="2" bestFit="1" customWidth="1"/>
    <col min="6907" max="6907" width="18.28515625" style="2" customWidth="1"/>
    <col min="6908" max="7153" width="11.42578125" style="2"/>
    <col min="7154" max="7154" width="11.140625" style="2" customWidth="1"/>
    <col min="7155" max="7155" width="69.7109375" style="2" customWidth="1"/>
    <col min="7156" max="7156" width="8.42578125" style="2" customWidth="1"/>
    <col min="7157" max="7157" width="12.7109375" style="2" customWidth="1"/>
    <col min="7158" max="7158" width="18.85546875" style="2" customWidth="1"/>
    <col min="7159" max="7159" width="23.42578125" style="2" customWidth="1"/>
    <col min="7160" max="7160" width="31" style="2" customWidth="1"/>
    <col min="7161" max="7161" width="32.28515625" style="2" customWidth="1"/>
    <col min="7162" max="7162" width="13.140625" style="2" bestFit="1" customWidth="1"/>
    <col min="7163" max="7163" width="18.28515625" style="2" customWidth="1"/>
    <col min="7164" max="7409" width="11.42578125" style="2"/>
    <col min="7410" max="7410" width="11.140625" style="2" customWidth="1"/>
    <col min="7411" max="7411" width="69.7109375" style="2" customWidth="1"/>
    <col min="7412" max="7412" width="8.42578125" style="2" customWidth="1"/>
    <col min="7413" max="7413" width="12.7109375" style="2" customWidth="1"/>
    <col min="7414" max="7414" width="18.85546875" style="2" customWidth="1"/>
    <col min="7415" max="7415" width="23.42578125" style="2" customWidth="1"/>
    <col min="7416" max="7416" width="31" style="2" customWidth="1"/>
    <col min="7417" max="7417" width="32.28515625" style="2" customWidth="1"/>
    <col min="7418" max="7418" width="13.140625" style="2" bestFit="1" customWidth="1"/>
    <col min="7419" max="7419" width="18.28515625" style="2" customWidth="1"/>
    <col min="7420" max="7665" width="11.42578125" style="2"/>
    <col min="7666" max="7666" width="11.140625" style="2" customWidth="1"/>
    <col min="7667" max="7667" width="69.7109375" style="2" customWidth="1"/>
    <col min="7668" max="7668" width="8.42578125" style="2" customWidth="1"/>
    <col min="7669" max="7669" width="12.7109375" style="2" customWidth="1"/>
    <col min="7670" max="7670" width="18.85546875" style="2" customWidth="1"/>
    <col min="7671" max="7671" width="23.42578125" style="2" customWidth="1"/>
    <col min="7672" max="7672" width="31" style="2" customWidth="1"/>
    <col min="7673" max="7673" width="32.28515625" style="2" customWidth="1"/>
    <col min="7674" max="7674" width="13.140625" style="2" bestFit="1" customWidth="1"/>
    <col min="7675" max="7675" width="18.28515625" style="2" customWidth="1"/>
    <col min="7676" max="7921" width="11.42578125" style="2"/>
    <col min="7922" max="7922" width="11.140625" style="2" customWidth="1"/>
    <col min="7923" max="7923" width="69.7109375" style="2" customWidth="1"/>
    <col min="7924" max="7924" width="8.42578125" style="2" customWidth="1"/>
    <col min="7925" max="7925" width="12.7109375" style="2" customWidth="1"/>
    <col min="7926" max="7926" width="18.85546875" style="2" customWidth="1"/>
    <col min="7927" max="7927" width="23.42578125" style="2" customWidth="1"/>
    <col min="7928" max="7928" width="31" style="2" customWidth="1"/>
    <col min="7929" max="7929" width="32.28515625" style="2" customWidth="1"/>
    <col min="7930" max="7930" width="13.140625" style="2" bestFit="1" customWidth="1"/>
    <col min="7931" max="7931" width="18.28515625" style="2" customWidth="1"/>
    <col min="7932" max="8177" width="11.42578125" style="2"/>
    <col min="8178" max="8178" width="11.140625" style="2" customWidth="1"/>
    <col min="8179" max="8179" width="69.7109375" style="2" customWidth="1"/>
    <col min="8180" max="8180" width="8.42578125" style="2" customWidth="1"/>
    <col min="8181" max="8181" width="12.7109375" style="2" customWidth="1"/>
    <col min="8182" max="8182" width="18.85546875" style="2" customWidth="1"/>
    <col min="8183" max="8183" width="23.42578125" style="2" customWidth="1"/>
    <col min="8184" max="8184" width="31" style="2" customWidth="1"/>
    <col min="8185" max="8185" width="32.28515625" style="2" customWidth="1"/>
    <col min="8186" max="8186" width="13.140625" style="2" bestFit="1" customWidth="1"/>
    <col min="8187" max="8187" width="18.28515625" style="2" customWidth="1"/>
    <col min="8188" max="8433" width="11.42578125" style="2"/>
    <col min="8434" max="8434" width="11.140625" style="2" customWidth="1"/>
    <col min="8435" max="8435" width="69.7109375" style="2" customWidth="1"/>
    <col min="8436" max="8436" width="8.42578125" style="2" customWidth="1"/>
    <col min="8437" max="8437" width="12.7109375" style="2" customWidth="1"/>
    <col min="8438" max="8438" width="18.85546875" style="2" customWidth="1"/>
    <col min="8439" max="8439" width="23.42578125" style="2" customWidth="1"/>
    <col min="8440" max="8440" width="31" style="2" customWidth="1"/>
    <col min="8441" max="8441" width="32.28515625" style="2" customWidth="1"/>
    <col min="8442" max="8442" width="13.140625" style="2" bestFit="1" customWidth="1"/>
    <col min="8443" max="8443" width="18.28515625" style="2" customWidth="1"/>
    <col min="8444" max="8689" width="11.42578125" style="2"/>
    <col min="8690" max="8690" width="11.140625" style="2" customWidth="1"/>
    <col min="8691" max="8691" width="69.7109375" style="2" customWidth="1"/>
    <col min="8692" max="8692" width="8.42578125" style="2" customWidth="1"/>
    <col min="8693" max="8693" width="12.7109375" style="2" customWidth="1"/>
    <col min="8694" max="8694" width="18.85546875" style="2" customWidth="1"/>
    <col min="8695" max="8695" width="23.42578125" style="2" customWidth="1"/>
    <col min="8696" max="8696" width="31" style="2" customWidth="1"/>
    <col min="8697" max="8697" width="32.28515625" style="2" customWidth="1"/>
    <col min="8698" max="8698" width="13.140625" style="2" bestFit="1" customWidth="1"/>
    <col min="8699" max="8699" width="18.28515625" style="2" customWidth="1"/>
    <col min="8700" max="8945" width="11.42578125" style="2"/>
    <col min="8946" max="8946" width="11.140625" style="2" customWidth="1"/>
    <col min="8947" max="8947" width="69.7109375" style="2" customWidth="1"/>
    <col min="8948" max="8948" width="8.42578125" style="2" customWidth="1"/>
    <col min="8949" max="8949" width="12.7109375" style="2" customWidth="1"/>
    <col min="8950" max="8950" width="18.85546875" style="2" customWidth="1"/>
    <col min="8951" max="8951" width="23.42578125" style="2" customWidth="1"/>
    <col min="8952" max="8952" width="31" style="2" customWidth="1"/>
    <col min="8953" max="8953" width="32.28515625" style="2" customWidth="1"/>
    <col min="8954" max="8954" width="13.140625" style="2" bestFit="1" customWidth="1"/>
    <col min="8955" max="8955" width="18.28515625" style="2" customWidth="1"/>
    <col min="8956" max="9201" width="11.42578125" style="2"/>
    <col min="9202" max="9202" width="11.140625" style="2" customWidth="1"/>
    <col min="9203" max="9203" width="69.7109375" style="2" customWidth="1"/>
    <col min="9204" max="9204" width="8.42578125" style="2" customWidth="1"/>
    <col min="9205" max="9205" width="12.7109375" style="2" customWidth="1"/>
    <col min="9206" max="9206" width="18.85546875" style="2" customWidth="1"/>
    <col min="9207" max="9207" width="23.42578125" style="2" customWidth="1"/>
    <col min="9208" max="9208" width="31" style="2" customWidth="1"/>
    <col min="9209" max="9209" width="32.28515625" style="2" customWidth="1"/>
    <col min="9210" max="9210" width="13.140625" style="2" bestFit="1" customWidth="1"/>
    <col min="9211" max="9211" width="18.28515625" style="2" customWidth="1"/>
    <col min="9212" max="9457" width="11.42578125" style="2"/>
    <col min="9458" max="9458" width="11.140625" style="2" customWidth="1"/>
    <col min="9459" max="9459" width="69.7109375" style="2" customWidth="1"/>
    <col min="9460" max="9460" width="8.42578125" style="2" customWidth="1"/>
    <col min="9461" max="9461" width="12.7109375" style="2" customWidth="1"/>
    <col min="9462" max="9462" width="18.85546875" style="2" customWidth="1"/>
    <col min="9463" max="9463" width="23.42578125" style="2" customWidth="1"/>
    <col min="9464" max="9464" width="31" style="2" customWidth="1"/>
    <col min="9465" max="9465" width="32.28515625" style="2" customWidth="1"/>
    <col min="9466" max="9466" width="13.140625" style="2" bestFit="1" customWidth="1"/>
    <col min="9467" max="9467" width="18.28515625" style="2" customWidth="1"/>
    <col min="9468" max="9713" width="11.42578125" style="2"/>
    <col min="9714" max="9714" width="11.140625" style="2" customWidth="1"/>
    <col min="9715" max="9715" width="69.7109375" style="2" customWidth="1"/>
    <col min="9716" max="9716" width="8.42578125" style="2" customWidth="1"/>
    <col min="9717" max="9717" width="12.7109375" style="2" customWidth="1"/>
    <col min="9718" max="9718" width="18.85546875" style="2" customWidth="1"/>
    <col min="9719" max="9719" width="23.42578125" style="2" customWidth="1"/>
    <col min="9720" max="9720" width="31" style="2" customWidth="1"/>
    <col min="9721" max="9721" width="32.28515625" style="2" customWidth="1"/>
    <col min="9722" max="9722" width="13.140625" style="2" bestFit="1" customWidth="1"/>
    <col min="9723" max="9723" width="18.28515625" style="2" customWidth="1"/>
    <col min="9724" max="9969" width="11.42578125" style="2"/>
    <col min="9970" max="9970" width="11.140625" style="2" customWidth="1"/>
    <col min="9971" max="9971" width="69.7109375" style="2" customWidth="1"/>
    <col min="9972" max="9972" width="8.42578125" style="2" customWidth="1"/>
    <col min="9973" max="9973" width="12.7109375" style="2" customWidth="1"/>
    <col min="9974" max="9974" width="18.85546875" style="2" customWidth="1"/>
    <col min="9975" max="9975" width="23.42578125" style="2" customWidth="1"/>
    <col min="9976" max="9976" width="31" style="2" customWidth="1"/>
    <col min="9977" max="9977" width="32.28515625" style="2" customWidth="1"/>
    <col min="9978" max="9978" width="13.140625" style="2" bestFit="1" customWidth="1"/>
    <col min="9979" max="9979" width="18.28515625" style="2" customWidth="1"/>
    <col min="9980" max="10225" width="11.42578125" style="2"/>
    <col min="10226" max="10226" width="11.140625" style="2" customWidth="1"/>
    <col min="10227" max="10227" width="69.7109375" style="2" customWidth="1"/>
    <col min="10228" max="10228" width="8.42578125" style="2" customWidth="1"/>
    <col min="10229" max="10229" width="12.7109375" style="2" customWidth="1"/>
    <col min="10230" max="10230" width="18.85546875" style="2" customWidth="1"/>
    <col min="10231" max="10231" width="23.42578125" style="2" customWidth="1"/>
    <col min="10232" max="10232" width="31" style="2" customWidth="1"/>
    <col min="10233" max="10233" width="32.28515625" style="2" customWidth="1"/>
    <col min="10234" max="10234" width="13.140625" style="2" bestFit="1" customWidth="1"/>
    <col min="10235" max="10235" width="18.28515625" style="2" customWidth="1"/>
    <col min="10236" max="10481" width="11.42578125" style="2"/>
    <col min="10482" max="10482" width="11.140625" style="2" customWidth="1"/>
    <col min="10483" max="10483" width="69.7109375" style="2" customWidth="1"/>
    <col min="10484" max="10484" width="8.42578125" style="2" customWidth="1"/>
    <col min="10485" max="10485" width="12.7109375" style="2" customWidth="1"/>
    <col min="10486" max="10486" width="18.85546875" style="2" customWidth="1"/>
    <col min="10487" max="10487" width="23.42578125" style="2" customWidth="1"/>
    <col min="10488" max="10488" width="31" style="2" customWidth="1"/>
    <col min="10489" max="10489" width="32.28515625" style="2" customWidth="1"/>
    <col min="10490" max="10490" width="13.140625" style="2" bestFit="1" customWidth="1"/>
    <col min="10491" max="10491" width="18.28515625" style="2" customWidth="1"/>
    <col min="10492" max="10737" width="11.42578125" style="2"/>
    <col min="10738" max="10738" width="11.140625" style="2" customWidth="1"/>
    <col min="10739" max="10739" width="69.7109375" style="2" customWidth="1"/>
    <col min="10740" max="10740" width="8.42578125" style="2" customWidth="1"/>
    <col min="10741" max="10741" width="12.7109375" style="2" customWidth="1"/>
    <col min="10742" max="10742" width="18.85546875" style="2" customWidth="1"/>
    <col min="10743" max="10743" width="23.42578125" style="2" customWidth="1"/>
    <col min="10744" max="10744" width="31" style="2" customWidth="1"/>
    <col min="10745" max="10745" width="32.28515625" style="2" customWidth="1"/>
    <col min="10746" max="10746" width="13.140625" style="2" bestFit="1" customWidth="1"/>
    <col min="10747" max="10747" width="18.28515625" style="2" customWidth="1"/>
    <col min="10748" max="10993" width="11.42578125" style="2"/>
    <col min="10994" max="10994" width="11.140625" style="2" customWidth="1"/>
    <col min="10995" max="10995" width="69.7109375" style="2" customWidth="1"/>
    <col min="10996" max="10996" width="8.42578125" style="2" customWidth="1"/>
    <col min="10997" max="10997" width="12.7109375" style="2" customWidth="1"/>
    <col min="10998" max="10998" width="18.85546875" style="2" customWidth="1"/>
    <col min="10999" max="10999" width="23.42578125" style="2" customWidth="1"/>
    <col min="11000" max="11000" width="31" style="2" customWidth="1"/>
    <col min="11001" max="11001" width="32.28515625" style="2" customWidth="1"/>
    <col min="11002" max="11002" width="13.140625" style="2" bestFit="1" customWidth="1"/>
    <col min="11003" max="11003" width="18.28515625" style="2" customWidth="1"/>
    <col min="11004" max="11249" width="11.42578125" style="2"/>
    <col min="11250" max="11250" width="11.140625" style="2" customWidth="1"/>
    <col min="11251" max="11251" width="69.7109375" style="2" customWidth="1"/>
    <col min="11252" max="11252" width="8.42578125" style="2" customWidth="1"/>
    <col min="11253" max="11253" width="12.7109375" style="2" customWidth="1"/>
    <col min="11254" max="11254" width="18.85546875" style="2" customWidth="1"/>
    <col min="11255" max="11255" width="23.42578125" style="2" customWidth="1"/>
    <col min="11256" max="11256" width="31" style="2" customWidth="1"/>
    <col min="11257" max="11257" width="32.28515625" style="2" customWidth="1"/>
    <col min="11258" max="11258" width="13.140625" style="2" bestFit="1" customWidth="1"/>
    <col min="11259" max="11259" width="18.28515625" style="2" customWidth="1"/>
    <col min="11260" max="11505" width="11.42578125" style="2"/>
    <col min="11506" max="11506" width="11.140625" style="2" customWidth="1"/>
    <col min="11507" max="11507" width="69.7109375" style="2" customWidth="1"/>
    <col min="11508" max="11508" width="8.42578125" style="2" customWidth="1"/>
    <col min="11509" max="11509" width="12.7109375" style="2" customWidth="1"/>
    <col min="11510" max="11510" width="18.85546875" style="2" customWidth="1"/>
    <col min="11511" max="11511" width="23.42578125" style="2" customWidth="1"/>
    <col min="11512" max="11512" width="31" style="2" customWidth="1"/>
    <col min="11513" max="11513" width="32.28515625" style="2" customWidth="1"/>
    <col min="11514" max="11514" width="13.140625" style="2" bestFit="1" customWidth="1"/>
    <col min="11515" max="11515" width="18.28515625" style="2" customWidth="1"/>
    <col min="11516" max="11761" width="11.42578125" style="2"/>
    <col min="11762" max="11762" width="11.140625" style="2" customWidth="1"/>
    <col min="11763" max="11763" width="69.7109375" style="2" customWidth="1"/>
    <col min="11764" max="11764" width="8.42578125" style="2" customWidth="1"/>
    <col min="11765" max="11765" width="12.7109375" style="2" customWidth="1"/>
    <col min="11766" max="11766" width="18.85546875" style="2" customWidth="1"/>
    <col min="11767" max="11767" width="23.42578125" style="2" customWidth="1"/>
    <col min="11768" max="11768" width="31" style="2" customWidth="1"/>
    <col min="11769" max="11769" width="32.28515625" style="2" customWidth="1"/>
    <col min="11770" max="11770" width="13.140625" style="2" bestFit="1" customWidth="1"/>
    <col min="11771" max="11771" width="18.28515625" style="2" customWidth="1"/>
    <col min="11772" max="12017" width="11.42578125" style="2"/>
    <col min="12018" max="12018" width="11.140625" style="2" customWidth="1"/>
    <col min="12019" max="12019" width="69.7109375" style="2" customWidth="1"/>
    <col min="12020" max="12020" width="8.42578125" style="2" customWidth="1"/>
    <col min="12021" max="12021" width="12.7109375" style="2" customWidth="1"/>
    <col min="12022" max="12022" width="18.85546875" style="2" customWidth="1"/>
    <col min="12023" max="12023" width="23.42578125" style="2" customWidth="1"/>
    <col min="12024" max="12024" width="31" style="2" customWidth="1"/>
    <col min="12025" max="12025" width="32.28515625" style="2" customWidth="1"/>
    <col min="12026" max="12026" width="13.140625" style="2" bestFit="1" customWidth="1"/>
    <col min="12027" max="12027" width="18.28515625" style="2" customWidth="1"/>
    <col min="12028" max="12273" width="11.42578125" style="2"/>
    <col min="12274" max="12274" width="11.140625" style="2" customWidth="1"/>
    <col min="12275" max="12275" width="69.7109375" style="2" customWidth="1"/>
    <col min="12276" max="12276" width="8.42578125" style="2" customWidth="1"/>
    <col min="12277" max="12277" width="12.7109375" style="2" customWidth="1"/>
    <col min="12278" max="12278" width="18.85546875" style="2" customWidth="1"/>
    <col min="12279" max="12279" width="23.42578125" style="2" customWidth="1"/>
    <col min="12280" max="12280" width="31" style="2" customWidth="1"/>
    <col min="12281" max="12281" width="32.28515625" style="2" customWidth="1"/>
    <col min="12282" max="12282" width="13.140625" style="2" bestFit="1" customWidth="1"/>
    <col min="12283" max="12283" width="18.28515625" style="2" customWidth="1"/>
    <col min="12284" max="12529" width="11.42578125" style="2"/>
    <col min="12530" max="12530" width="11.140625" style="2" customWidth="1"/>
    <col min="12531" max="12531" width="69.7109375" style="2" customWidth="1"/>
    <col min="12532" max="12532" width="8.42578125" style="2" customWidth="1"/>
    <col min="12533" max="12533" width="12.7109375" style="2" customWidth="1"/>
    <col min="12534" max="12534" width="18.85546875" style="2" customWidth="1"/>
    <col min="12535" max="12535" width="23.42578125" style="2" customWidth="1"/>
    <col min="12536" max="12536" width="31" style="2" customWidth="1"/>
    <col min="12537" max="12537" width="32.28515625" style="2" customWidth="1"/>
    <col min="12538" max="12538" width="13.140625" style="2" bestFit="1" customWidth="1"/>
    <col min="12539" max="12539" width="18.28515625" style="2" customWidth="1"/>
    <col min="12540" max="12785" width="11.42578125" style="2"/>
    <col min="12786" max="12786" width="11.140625" style="2" customWidth="1"/>
    <col min="12787" max="12787" width="69.7109375" style="2" customWidth="1"/>
    <col min="12788" max="12788" width="8.42578125" style="2" customWidth="1"/>
    <col min="12789" max="12789" width="12.7109375" style="2" customWidth="1"/>
    <col min="12790" max="12790" width="18.85546875" style="2" customWidth="1"/>
    <col min="12791" max="12791" width="23.42578125" style="2" customWidth="1"/>
    <col min="12792" max="12792" width="31" style="2" customWidth="1"/>
    <col min="12793" max="12793" width="32.28515625" style="2" customWidth="1"/>
    <col min="12794" max="12794" width="13.140625" style="2" bestFit="1" customWidth="1"/>
    <col min="12795" max="12795" width="18.28515625" style="2" customWidth="1"/>
    <col min="12796" max="13041" width="11.42578125" style="2"/>
    <col min="13042" max="13042" width="11.140625" style="2" customWidth="1"/>
    <col min="13043" max="13043" width="69.7109375" style="2" customWidth="1"/>
    <col min="13044" max="13044" width="8.42578125" style="2" customWidth="1"/>
    <col min="13045" max="13045" width="12.7109375" style="2" customWidth="1"/>
    <col min="13046" max="13046" width="18.85546875" style="2" customWidth="1"/>
    <col min="13047" max="13047" width="23.42578125" style="2" customWidth="1"/>
    <col min="13048" max="13048" width="31" style="2" customWidth="1"/>
    <col min="13049" max="13049" width="32.28515625" style="2" customWidth="1"/>
    <col min="13050" max="13050" width="13.140625" style="2" bestFit="1" customWidth="1"/>
    <col min="13051" max="13051" width="18.28515625" style="2" customWidth="1"/>
    <col min="13052" max="13297" width="11.42578125" style="2"/>
    <col min="13298" max="13298" width="11.140625" style="2" customWidth="1"/>
    <col min="13299" max="13299" width="69.7109375" style="2" customWidth="1"/>
    <col min="13300" max="13300" width="8.42578125" style="2" customWidth="1"/>
    <col min="13301" max="13301" width="12.7109375" style="2" customWidth="1"/>
    <col min="13302" max="13302" width="18.85546875" style="2" customWidth="1"/>
    <col min="13303" max="13303" width="23.42578125" style="2" customWidth="1"/>
    <col min="13304" max="13304" width="31" style="2" customWidth="1"/>
    <col min="13305" max="13305" width="32.28515625" style="2" customWidth="1"/>
    <col min="13306" max="13306" width="13.140625" style="2" bestFit="1" customWidth="1"/>
    <col min="13307" max="13307" width="18.28515625" style="2" customWidth="1"/>
    <col min="13308" max="13553" width="11.42578125" style="2"/>
    <col min="13554" max="13554" width="11.140625" style="2" customWidth="1"/>
    <col min="13555" max="13555" width="69.7109375" style="2" customWidth="1"/>
    <col min="13556" max="13556" width="8.42578125" style="2" customWidth="1"/>
    <col min="13557" max="13557" width="12.7109375" style="2" customWidth="1"/>
    <col min="13558" max="13558" width="18.85546875" style="2" customWidth="1"/>
    <col min="13559" max="13559" width="23.42578125" style="2" customWidth="1"/>
    <col min="13560" max="13560" width="31" style="2" customWidth="1"/>
    <col min="13561" max="13561" width="32.28515625" style="2" customWidth="1"/>
    <col min="13562" max="13562" width="13.140625" style="2" bestFit="1" customWidth="1"/>
    <col min="13563" max="13563" width="18.28515625" style="2" customWidth="1"/>
    <col min="13564" max="13809" width="11.42578125" style="2"/>
    <col min="13810" max="13810" width="11.140625" style="2" customWidth="1"/>
    <col min="13811" max="13811" width="69.7109375" style="2" customWidth="1"/>
    <col min="13812" max="13812" width="8.42578125" style="2" customWidth="1"/>
    <col min="13813" max="13813" width="12.7109375" style="2" customWidth="1"/>
    <col min="13814" max="13814" width="18.85546875" style="2" customWidth="1"/>
    <col min="13815" max="13815" width="23.42578125" style="2" customWidth="1"/>
    <col min="13816" max="13816" width="31" style="2" customWidth="1"/>
    <col min="13817" max="13817" width="32.28515625" style="2" customWidth="1"/>
    <col min="13818" max="13818" width="13.140625" style="2" bestFit="1" customWidth="1"/>
    <col min="13819" max="13819" width="18.28515625" style="2" customWidth="1"/>
    <col min="13820" max="14065" width="11.42578125" style="2"/>
    <col min="14066" max="14066" width="11.140625" style="2" customWidth="1"/>
    <col min="14067" max="14067" width="69.7109375" style="2" customWidth="1"/>
    <col min="14068" max="14068" width="8.42578125" style="2" customWidth="1"/>
    <col min="14069" max="14069" width="12.7109375" style="2" customWidth="1"/>
    <col min="14070" max="14070" width="18.85546875" style="2" customWidth="1"/>
    <col min="14071" max="14071" width="23.42578125" style="2" customWidth="1"/>
    <col min="14072" max="14072" width="31" style="2" customWidth="1"/>
    <col min="14073" max="14073" width="32.28515625" style="2" customWidth="1"/>
    <col min="14074" max="14074" width="13.140625" style="2" bestFit="1" customWidth="1"/>
    <col min="14075" max="14075" width="18.28515625" style="2" customWidth="1"/>
    <col min="14076" max="14321" width="11.42578125" style="2"/>
    <col min="14322" max="14322" width="11.140625" style="2" customWidth="1"/>
    <col min="14323" max="14323" width="69.7109375" style="2" customWidth="1"/>
    <col min="14324" max="14324" width="8.42578125" style="2" customWidth="1"/>
    <col min="14325" max="14325" width="12.7109375" style="2" customWidth="1"/>
    <col min="14326" max="14326" width="18.85546875" style="2" customWidth="1"/>
    <col min="14327" max="14327" width="23.42578125" style="2" customWidth="1"/>
    <col min="14328" max="14328" width="31" style="2" customWidth="1"/>
    <col min="14329" max="14329" width="32.28515625" style="2" customWidth="1"/>
    <col min="14330" max="14330" width="13.140625" style="2" bestFit="1" customWidth="1"/>
    <col min="14331" max="14331" width="18.28515625" style="2" customWidth="1"/>
    <col min="14332" max="14577" width="11.42578125" style="2"/>
    <col min="14578" max="14578" width="11.140625" style="2" customWidth="1"/>
    <col min="14579" max="14579" width="69.7109375" style="2" customWidth="1"/>
    <col min="14580" max="14580" width="8.42578125" style="2" customWidth="1"/>
    <col min="14581" max="14581" width="12.7109375" style="2" customWidth="1"/>
    <col min="14582" max="14582" width="18.85546875" style="2" customWidth="1"/>
    <col min="14583" max="14583" width="23.42578125" style="2" customWidth="1"/>
    <col min="14584" max="14584" width="31" style="2" customWidth="1"/>
    <col min="14585" max="14585" width="32.28515625" style="2" customWidth="1"/>
    <col min="14586" max="14586" width="13.140625" style="2" bestFit="1" customWidth="1"/>
    <col min="14587" max="14587" width="18.28515625" style="2" customWidth="1"/>
    <col min="14588" max="14833" width="11.42578125" style="2"/>
    <col min="14834" max="14834" width="11.140625" style="2" customWidth="1"/>
    <col min="14835" max="14835" width="69.7109375" style="2" customWidth="1"/>
    <col min="14836" max="14836" width="8.42578125" style="2" customWidth="1"/>
    <col min="14837" max="14837" width="12.7109375" style="2" customWidth="1"/>
    <col min="14838" max="14838" width="18.85546875" style="2" customWidth="1"/>
    <col min="14839" max="14839" width="23.42578125" style="2" customWidth="1"/>
    <col min="14840" max="14840" width="31" style="2" customWidth="1"/>
    <col min="14841" max="14841" width="32.28515625" style="2" customWidth="1"/>
    <col min="14842" max="14842" width="13.140625" style="2" bestFit="1" customWidth="1"/>
    <col min="14843" max="14843" width="18.28515625" style="2" customWidth="1"/>
    <col min="14844" max="15089" width="11.42578125" style="2"/>
    <col min="15090" max="15090" width="11.140625" style="2" customWidth="1"/>
    <col min="15091" max="15091" width="69.7109375" style="2" customWidth="1"/>
    <col min="15092" max="15092" width="8.42578125" style="2" customWidth="1"/>
    <col min="15093" max="15093" width="12.7109375" style="2" customWidth="1"/>
    <col min="15094" max="15094" width="18.85546875" style="2" customWidth="1"/>
    <col min="15095" max="15095" width="23.42578125" style="2" customWidth="1"/>
    <col min="15096" max="15096" width="31" style="2" customWidth="1"/>
    <col min="15097" max="15097" width="32.28515625" style="2" customWidth="1"/>
    <col min="15098" max="15098" width="13.140625" style="2" bestFit="1" customWidth="1"/>
    <col min="15099" max="15099" width="18.28515625" style="2" customWidth="1"/>
    <col min="15100" max="15345" width="11.42578125" style="2"/>
    <col min="15346" max="15346" width="11.140625" style="2" customWidth="1"/>
    <col min="15347" max="15347" width="69.7109375" style="2" customWidth="1"/>
    <col min="15348" max="15348" width="8.42578125" style="2" customWidth="1"/>
    <col min="15349" max="15349" width="12.7109375" style="2" customWidth="1"/>
    <col min="15350" max="15350" width="18.85546875" style="2" customWidth="1"/>
    <col min="15351" max="15351" width="23.42578125" style="2" customWidth="1"/>
    <col min="15352" max="15352" width="31" style="2" customWidth="1"/>
    <col min="15353" max="15353" width="32.28515625" style="2" customWidth="1"/>
    <col min="15354" max="15354" width="13.140625" style="2" bestFit="1" customWidth="1"/>
    <col min="15355" max="15355" width="18.28515625" style="2" customWidth="1"/>
    <col min="15356" max="15601" width="11.42578125" style="2"/>
    <col min="15602" max="15602" width="11.140625" style="2" customWidth="1"/>
    <col min="15603" max="15603" width="69.7109375" style="2" customWidth="1"/>
    <col min="15604" max="15604" width="8.42578125" style="2" customWidth="1"/>
    <col min="15605" max="15605" width="12.7109375" style="2" customWidth="1"/>
    <col min="15606" max="15606" width="18.85546875" style="2" customWidth="1"/>
    <col min="15607" max="15607" width="23.42578125" style="2" customWidth="1"/>
    <col min="15608" max="15608" width="31" style="2" customWidth="1"/>
    <col min="15609" max="15609" width="32.28515625" style="2" customWidth="1"/>
    <col min="15610" max="15610" width="13.140625" style="2" bestFit="1" customWidth="1"/>
    <col min="15611" max="15611" width="18.28515625" style="2" customWidth="1"/>
    <col min="15612" max="15857" width="11.42578125" style="2"/>
    <col min="15858" max="15858" width="11.140625" style="2" customWidth="1"/>
    <col min="15859" max="15859" width="69.7109375" style="2" customWidth="1"/>
    <col min="15860" max="15860" width="8.42578125" style="2" customWidth="1"/>
    <col min="15861" max="15861" width="12.7109375" style="2" customWidth="1"/>
    <col min="15862" max="15862" width="18.85546875" style="2" customWidth="1"/>
    <col min="15863" max="15863" width="23.42578125" style="2" customWidth="1"/>
    <col min="15864" max="15864" width="31" style="2" customWidth="1"/>
    <col min="15865" max="15865" width="32.28515625" style="2" customWidth="1"/>
    <col min="15866" max="15866" width="13.140625" style="2" bestFit="1" customWidth="1"/>
    <col min="15867" max="15867" width="18.28515625" style="2" customWidth="1"/>
    <col min="15868" max="16113" width="11.42578125" style="2"/>
    <col min="16114" max="16114" width="11.140625" style="2" customWidth="1"/>
    <col min="16115" max="16115" width="69.7109375" style="2" customWidth="1"/>
    <col min="16116" max="16116" width="8.42578125" style="2" customWidth="1"/>
    <col min="16117" max="16117" width="12.7109375" style="2" customWidth="1"/>
    <col min="16118" max="16118" width="18.85546875" style="2" customWidth="1"/>
    <col min="16119" max="16119" width="23.42578125" style="2" customWidth="1"/>
    <col min="16120" max="16120" width="31" style="2" customWidth="1"/>
    <col min="16121" max="16121" width="32.28515625" style="2" customWidth="1"/>
    <col min="16122" max="16122" width="13.140625" style="2" bestFit="1" customWidth="1"/>
    <col min="16123" max="16123" width="18.28515625" style="2" customWidth="1"/>
    <col min="16124" max="16384" width="11.42578125" style="2"/>
  </cols>
  <sheetData>
    <row r="1" spans="1:6" ht="3.75" customHeight="1" x14ac:dyDescent="0.25"/>
    <row r="2" spans="1:6" x14ac:dyDescent="0.25">
      <c r="E2" s="4"/>
    </row>
    <row r="3" spans="1:6" ht="18" x14ac:dyDescent="0.25">
      <c r="A3" s="127"/>
      <c r="B3" s="127"/>
      <c r="C3" s="127"/>
      <c r="D3" s="128"/>
      <c r="E3" s="127"/>
      <c r="F3" s="127"/>
    </row>
    <row r="4" spans="1:6" ht="18" x14ac:dyDescent="0.25">
      <c r="A4" s="127" t="s">
        <v>0</v>
      </c>
      <c r="B4" s="127"/>
      <c r="C4" s="127"/>
      <c r="D4" s="128"/>
      <c r="E4" s="127"/>
      <c r="F4" s="127"/>
    </row>
    <row r="5" spans="1:6" ht="18" x14ac:dyDescent="0.25">
      <c r="A5" s="127" t="s">
        <v>1</v>
      </c>
      <c r="B5" s="127"/>
      <c r="C5" s="127"/>
      <c r="D5" s="128"/>
      <c r="E5" s="127"/>
      <c r="F5" s="127"/>
    </row>
    <row r="6" spans="1:6" hidden="1" x14ac:dyDescent="0.25"/>
    <row r="7" spans="1:6" hidden="1" x14ac:dyDescent="0.2">
      <c r="B7" s="129"/>
      <c r="C7" s="129"/>
      <c r="D7" s="129"/>
      <c r="E7" s="129"/>
      <c r="F7" s="5"/>
    </row>
    <row r="8" spans="1:6" x14ac:dyDescent="0.25">
      <c r="B8" s="6"/>
      <c r="C8" s="6"/>
      <c r="E8" s="7"/>
      <c r="F8" s="8"/>
    </row>
    <row r="9" spans="1:6" ht="18" x14ac:dyDescent="0.25">
      <c r="E9" s="9" t="s">
        <v>2</v>
      </c>
      <c r="F9" s="10"/>
    </row>
    <row r="10" spans="1:6" ht="7.5" customHeight="1" x14ac:dyDescent="0.25">
      <c r="E10" s="9"/>
      <c r="F10" s="11"/>
    </row>
    <row r="11" spans="1:6" ht="35.25" customHeight="1" x14ac:dyDescent="0.2">
      <c r="B11" s="130" t="s">
        <v>171</v>
      </c>
      <c r="C11" s="130"/>
      <c r="D11" s="131"/>
      <c r="E11" s="130"/>
      <c r="F11" s="130"/>
    </row>
    <row r="12" spans="1:6" ht="24" customHeight="1" x14ac:dyDescent="0.2">
      <c r="A12" s="12" t="s">
        <v>3</v>
      </c>
      <c r="B12" s="132" t="s">
        <v>172</v>
      </c>
      <c r="C12" s="132"/>
      <c r="D12" s="133"/>
      <c r="E12" s="132"/>
      <c r="F12" s="132"/>
    </row>
    <row r="13" spans="1:6" ht="4.5" customHeight="1" thickBot="1" x14ac:dyDescent="0.3"/>
    <row r="14" spans="1:6" ht="13.5" thickBot="1" x14ac:dyDescent="0.25">
      <c r="A14" s="134" t="s">
        <v>4</v>
      </c>
      <c r="B14" s="135"/>
      <c r="C14" s="135"/>
      <c r="D14" s="135"/>
      <c r="E14" s="135"/>
      <c r="F14" s="136"/>
    </row>
    <row r="15" spans="1:6" ht="13.5" thickBot="1" x14ac:dyDescent="0.25">
      <c r="A15" s="13" t="s">
        <v>5</v>
      </c>
      <c r="B15" s="13" t="s">
        <v>6</v>
      </c>
      <c r="C15" s="13" t="s">
        <v>7</v>
      </c>
      <c r="D15" s="24" t="s">
        <v>8</v>
      </c>
      <c r="E15" s="13" t="s">
        <v>9</v>
      </c>
      <c r="F15" s="13" t="s">
        <v>10</v>
      </c>
    </row>
    <row r="16" spans="1:6" s="14" customFormat="1" ht="13.5" thickBot="1" x14ac:dyDescent="0.25">
      <c r="A16" s="25" t="s">
        <v>11</v>
      </c>
      <c r="B16" s="22" t="s">
        <v>12</v>
      </c>
      <c r="C16" s="22"/>
      <c r="D16" s="23"/>
      <c r="E16" s="26"/>
      <c r="F16" s="27">
        <f>+F17+F26+F36+F50+F55+F65+F68+F81+F88+F92+F116+F118</f>
        <v>0</v>
      </c>
    </row>
    <row r="17" spans="1:6" s="14" customFormat="1" ht="13.5" thickBot="1" x14ac:dyDescent="0.25">
      <c r="A17" s="28" t="s">
        <v>13</v>
      </c>
      <c r="B17" s="126" t="s">
        <v>14</v>
      </c>
      <c r="C17" s="126"/>
      <c r="D17" s="126"/>
      <c r="E17" s="126"/>
      <c r="F17" s="29">
        <f>+F18+F19+F20+F21+F22+F23+F24+F25</f>
        <v>0</v>
      </c>
    </row>
    <row r="18" spans="1:6" s="17" customFormat="1" ht="25.5" x14ac:dyDescent="0.2">
      <c r="A18" s="30">
        <v>1.0001</v>
      </c>
      <c r="B18" s="31" t="s">
        <v>15</v>
      </c>
      <c r="C18" s="32" t="s">
        <v>16</v>
      </c>
      <c r="D18" s="33">
        <v>18500</v>
      </c>
      <c r="E18" s="34"/>
      <c r="F18" s="35">
        <f t="shared" ref="F18:F82" si="0">ROUND(+D18*E18,2)</f>
        <v>0</v>
      </c>
    </row>
    <row r="19" spans="1:6" s="17" customFormat="1" ht="51" x14ac:dyDescent="0.2">
      <c r="A19" s="36">
        <v>1.0003</v>
      </c>
      <c r="B19" s="37" t="s">
        <v>17</v>
      </c>
      <c r="C19" s="38" t="s">
        <v>16</v>
      </c>
      <c r="D19" s="39">
        <v>18500</v>
      </c>
      <c r="E19" s="40"/>
      <c r="F19" s="41">
        <f t="shared" si="0"/>
        <v>0</v>
      </c>
    </row>
    <row r="20" spans="1:6" s="17" customFormat="1" ht="25.5" x14ac:dyDescent="0.2">
      <c r="A20" s="36">
        <v>1.0053000000000001</v>
      </c>
      <c r="B20" s="37" t="s">
        <v>18</v>
      </c>
      <c r="C20" s="38" t="s">
        <v>19</v>
      </c>
      <c r="D20" s="39">
        <v>512</v>
      </c>
      <c r="E20" s="40"/>
      <c r="F20" s="41">
        <f t="shared" si="0"/>
        <v>0</v>
      </c>
    </row>
    <row r="21" spans="1:6" s="17" customFormat="1" ht="25.5" x14ac:dyDescent="0.2">
      <c r="A21" s="36">
        <v>1.0088999999999999</v>
      </c>
      <c r="B21" s="37" t="s">
        <v>20</v>
      </c>
      <c r="C21" s="38" t="s">
        <v>21</v>
      </c>
      <c r="D21" s="39">
        <v>45</v>
      </c>
      <c r="E21" s="40"/>
      <c r="F21" s="41">
        <f t="shared" si="0"/>
        <v>0</v>
      </c>
    </row>
    <row r="22" spans="1:6" s="17" customFormat="1" ht="51" x14ac:dyDescent="0.2">
      <c r="A22" s="36">
        <v>1.0004</v>
      </c>
      <c r="B22" s="37" t="s">
        <v>22</v>
      </c>
      <c r="C22" s="38" t="s">
        <v>23</v>
      </c>
      <c r="D22" s="39">
        <v>1200</v>
      </c>
      <c r="E22" s="40"/>
      <c r="F22" s="41">
        <f t="shared" si="0"/>
        <v>0</v>
      </c>
    </row>
    <row r="23" spans="1:6" s="17" customFormat="1" ht="38.25" x14ac:dyDescent="0.2">
      <c r="A23" s="36">
        <v>5.0007000000000001</v>
      </c>
      <c r="B23" s="37" t="s">
        <v>24</v>
      </c>
      <c r="C23" s="38" t="s">
        <v>23</v>
      </c>
      <c r="D23" s="39">
        <v>326</v>
      </c>
      <c r="E23" s="40"/>
      <c r="F23" s="41">
        <f t="shared" si="0"/>
        <v>0</v>
      </c>
    </row>
    <row r="24" spans="1:6" s="17" customFormat="1" ht="25.5" x14ac:dyDescent="0.2">
      <c r="A24" s="36">
        <v>1.0195000000000001</v>
      </c>
      <c r="B24" s="37" t="s">
        <v>25</v>
      </c>
      <c r="C24" s="38" t="s">
        <v>21</v>
      </c>
      <c r="D24" s="39">
        <v>6</v>
      </c>
      <c r="E24" s="40"/>
      <c r="F24" s="41">
        <f t="shared" si="0"/>
        <v>0</v>
      </c>
    </row>
    <row r="25" spans="1:6" s="17" customFormat="1" ht="39" thickBot="1" x14ac:dyDescent="0.25">
      <c r="A25" s="42">
        <v>5.0433000000000003</v>
      </c>
      <c r="B25" s="43" t="s">
        <v>26</v>
      </c>
      <c r="C25" s="44" t="s">
        <v>23</v>
      </c>
      <c r="D25" s="45">
        <v>1800</v>
      </c>
      <c r="E25" s="46"/>
      <c r="F25" s="47">
        <f t="shared" si="0"/>
        <v>0</v>
      </c>
    </row>
    <row r="26" spans="1:6" s="17" customFormat="1" ht="13.5" thickBot="1" x14ac:dyDescent="0.25">
      <c r="A26" s="48" t="s">
        <v>27</v>
      </c>
      <c r="B26" s="137" t="s">
        <v>28</v>
      </c>
      <c r="C26" s="137"/>
      <c r="D26" s="137"/>
      <c r="E26" s="137"/>
      <c r="F26" s="49">
        <f>+F27+F28+F29+F30+F31+F32+F33+F34+F35</f>
        <v>0</v>
      </c>
    </row>
    <row r="27" spans="1:6" s="17" customFormat="1" ht="38.25" x14ac:dyDescent="0.2">
      <c r="A27" s="36">
        <v>5.0049000000000001</v>
      </c>
      <c r="B27" s="37" t="s">
        <v>29</v>
      </c>
      <c r="C27" s="38" t="s">
        <v>23</v>
      </c>
      <c r="D27" s="39">
        <v>350</v>
      </c>
      <c r="E27" s="40"/>
      <c r="F27" s="41">
        <f t="shared" si="0"/>
        <v>0</v>
      </c>
    </row>
    <row r="28" spans="1:6" s="17" customFormat="1" ht="51" x14ac:dyDescent="0.2">
      <c r="A28" s="36">
        <v>3.0024000000000002</v>
      </c>
      <c r="B28" s="37" t="s">
        <v>30</v>
      </c>
      <c r="C28" s="38" t="s">
        <v>16</v>
      </c>
      <c r="D28" s="39">
        <v>3900</v>
      </c>
      <c r="E28" s="40"/>
      <c r="F28" s="41">
        <f t="shared" si="0"/>
        <v>0</v>
      </c>
    </row>
    <row r="29" spans="1:6" s="17" customFormat="1" ht="63.75" x14ac:dyDescent="0.2">
      <c r="A29" s="36">
        <v>3.0609000000000002</v>
      </c>
      <c r="B29" s="37" t="s">
        <v>31</v>
      </c>
      <c r="C29" s="38" t="s">
        <v>16</v>
      </c>
      <c r="D29" s="39">
        <v>650</v>
      </c>
      <c r="E29" s="40"/>
      <c r="F29" s="41">
        <f t="shared" si="0"/>
        <v>0</v>
      </c>
    </row>
    <row r="30" spans="1:6" s="17" customFormat="1" ht="51" x14ac:dyDescent="0.2">
      <c r="A30" s="36">
        <v>3.0604</v>
      </c>
      <c r="B30" s="37" t="s">
        <v>32</v>
      </c>
      <c r="C30" s="38" t="s">
        <v>19</v>
      </c>
      <c r="D30" s="39">
        <v>2600</v>
      </c>
      <c r="E30" s="40"/>
      <c r="F30" s="41">
        <f t="shared" si="0"/>
        <v>0</v>
      </c>
    </row>
    <row r="31" spans="1:6" s="17" customFormat="1" ht="51" x14ac:dyDescent="0.2">
      <c r="A31" s="36">
        <v>3.0344000000000002</v>
      </c>
      <c r="B31" s="37" t="s">
        <v>33</v>
      </c>
      <c r="C31" s="38" t="s">
        <v>21</v>
      </c>
      <c r="D31" s="39">
        <v>55</v>
      </c>
      <c r="E31" s="40"/>
      <c r="F31" s="41">
        <f t="shared" si="0"/>
        <v>0</v>
      </c>
    </row>
    <row r="32" spans="1:6" s="17" customFormat="1" ht="63.75" x14ac:dyDescent="0.2">
      <c r="A32" s="36">
        <v>2.0007000000000001</v>
      </c>
      <c r="B32" s="37" t="s">
        <v>34</v>
      </c>
      <c r="C32" s="38" t="s">
        <v>16</v>
      </c>
      <c r="D32" s="39">
        <v>378</v>
      </c>
      <c r="E32" s="40"/>
      <c r="F32" s="41">
        <f t="shared" si="0"/>
        <v>0</v>
      </c>
    </row>
    <row r="33" spans="1:6" s="17" customFormat="1" ht="63.75" x14ac:dyDescent="0.2">
      <c r="A33" s="36">
        <v>3.0556999999999999</v>
      </c>
      <c r="B33" s="37" t="s">
        <v>35</v>
      </c>
      <c r="C33" s="38" t="s">
        <v>19</v>
      </c>
      <c r="D33" s="39">
        <v>645</v>
      </c>
      <c r="E33" s="40"/>
      <c r="F33" s="41">
        <f t="shared" si="0"/>
        <v>0</v>
      </c>
    </row>
    <row r="34" spans="1:6" s="17" customFormat="1" ht="38.25" x14ac:dyDescent="0.2">
      <c r="A34" s="36">
        <v>9.0306999999999995</v>
      </c>
      <c r="B34" s="37" t="s">
        <v>36</v>
      </c>
      <c r="C34" s="38" t="s">
        <v>16</v>
      </c>
      <c r="D34" s="39">
        <v>29000</v>
      </c>
      <c r="E34" s="40"/>
      <c r="F34" s="41">
        <f t="shared" si="0"/>
        <v>0</v>
      </c>
    </row>
    <row r="35" spans="1:6" s="17" customFormat="1" ht="64.5" thickBot="1" x14ac:dyDescent="0.25">
      <c r="A35" s="50">
        <v>3.0047000000000001</v>
      </c>
      <c r="B35" s="51" t="s">
        <v>37</v>
      </c>
      <c r="C35" s="52" t="s">
        <v>19</v>
      </c>
      <c r="D35" s="53">
        <v>211</v>
      </c>
      <c r="E35" s="54"/>
      <c r="F35" s="55">
        <f t="shared" si="0"/>
        <v>0</v>
      </c>
    </row>
    <row r="36" spans="1:6" s="17" customFormat="1" ht="13.5" thickBot="1" x14ac:dyDescent="0.25">
      <c r="A36" s="28" t="s">
        <v>38</v>
      </c>
      <c r="B36" s="126" t="s">
        <v>39</v>
      </c>
      <c r="C36" s="126"/>
      <c r="D36" s="126"/>
      <c r="E36" s="126"/>
      <c r="F36" s="29">
        <f>+F37+F38+F39+F40+F41+F42+F43+F44+F45+F46+F47+F48+F49</f>
        <v>0</v>
      </c>
    </row>
    <row r="37" spans="1:6" s="17" customFormat="1" ht="51" x14ac:dyDescent="0.2">
      <c r="A37" s="36">
        <v>3.0001000000000002</v>
      </c>
      <c r="B37" s="37" t="s">
        <v>40</v>
      </c>
      <c r="C37" s="38" t="s">
        <v>19</v>
      </c>
      <c r="D37" s="39">
        <v>101</v>
      </c>
      <c r="E37" s="40"/>
      <c r="F37" s="41">
        <f t="shared" si="0"/>
        <v>0</v>
      </c>
    </row>
    <row r="38" spans="1:6" s="17" customFormat="1" ht="38.25" x14ac:dyDescent="0.2">
      <c r="A38" s="36">
        <v>8.0007999999999999</v>
      </c>
      <c r="B38" s="37" t="s">
        <v>41</v>
      </c>
      <c r="C38" s="38" t="s">
        <v>23</v>
      </c>
      <c r="D38" s="39">
        <v>92.16</v>
      </c>
      <c r="E38" s="40"/>
      <c r="F38" s="41">
        <f t="shared" si="0"/>
        <v>0</v>
      </c>
    </row>
    <row r="39" spans="1:6" s="17" customFormat="1" ht="51" x14ac:dyDescent="0.2">
      <c r="A39" s="36">
        <v>3.0078</v>
      </c>
      <c r="B39" s="37" t="s">
        <v>42</v>
      </c>
      <c r="C39" s="38" t="s">
        <v>16</v>
      </c>
      <c r="D39" s="39">
        <v>468.72</v>
      </c>
      <c r="E39" s="40"/>
      <c r="F39" s="41">
        <f t="shared" si="0"/>
        <v>0</v>
      </c>
    </row>
    <row r="40" spans="1:6" s="17" customFormat="1" ht="63.75" x14ac:dyDescent="0.2">
      <c r="A40" s="36">
        <v>1.0058</v>
      </c>
      <c r="B40" s="37" t="s">
        <v>43</v>
      </c>
      <c r="C40" s="38" t="s">
        <v>19</v>
      </c>
      <c r="D40" s="39">
        <v>303</v>
      </c>
      <c r="E40" s="40"/>
      <c r="F40" s="41">
        <f t="shared" si="0"/>
        <v>0</v>
      </c>
    </row>
    <row r="41" spans="1:6" s="17" customFormat="1" ht="63.75" x14ac:dyDescent="0.2">
      <c r="A41" s="36">
        <v>3.008</v>
      </c>
      <c r="B41" s="37" t="s">
        <v>44</v>
      </c>
      <c r="C41" s="38" t="s">
        <v>19</v>
      </c>
      <c r="D41" s="39">
        <v>390</v>
      </c>
      <c r="E41" s="40"/>
      <c r="F41" s="41">
        <f t="shared" si="0"/>
        <v>0</v>
      </c>
    </row>
    <row r="42" spans="1:6" s="17" customFormat="1" ht="51" x14ac:dyDescent="0.2">
      <c r="A42" s="36">
        <v>3.0005999999999999</v>
      </c>
      <c r="B42" s="37" t="s">
        <v>45</v>
      </c>
      <c r="C42" s="38" t="s">
        <v>16</v>
      </c>
      <c r="D42" s="39">
        <v>86.8</v>
      </c>
      <c r="E42" s="40"/>
      <c r="F42" s="41">
        <f t="shared" si="0"/>
        <v>0</v>
      </c>
    </row>
    <row r="43" spans="1:6" s="17" customFormat="1" ht="51" x14ac:dyDescent="0.2">
      <c r="A43" s="36">
        <v>2.0005000000000002</v>
      </c>
      <c r="B43" s="37" t="s">
        <v>46</v>
      </c>
      <c r="C43" s="38" t="s">
        <v>19</v>
      </c>
      <c r="D43" s="39">
        <v>101</v>
      </c>
      <c r="E43" s="40"/>
      <c r="F43" s="41">
        <f t="shared" si="0"/>
        <v>0</v>
      </c>
    </row>
    <row r="44" spans="1:6" s="17" customFormat="1" ht="51" x14ac:dyDescent="0.2">
      <c r="A44" s="36">
        <v>3.0009999999999999</v>
      </c>
      <c r="B44" s="37" t="s">
        <v>47</v>
      </c>
      <c r="C44" s="38" t="s">
        <v>19</v>
      </c>
      <c r="D44" s="39">
        <v>39</v>
      </c>
      <c r="E44" s="40"/>
      <c r="F44" s="41">
        <f t="shared" si="0"/>
        <v>0</v>
      </c>
    </row>
    <row r="45" spans="1:6" s="17" customFormat="1" ht="51" x14ac:dyDescent="0.2">
      <c r="A45" s="36">
        <v>3.0003000000000002</v>
      </c>
      <c r="B45" s="37" t="s">
        <v>48</v>
      </c>
      <c r="C45" s="38" t="s">
        <v>19</v>
      </c>
      <c r="D45" s="39">
        <v>99.5</v>
      </c>
      <c r="E45" s="40"/>
      <c r="F45" s="41">
        <f t="shared" si="0"/>
        <v>0</v>
      </c>
    </row>
    <row r="46" spans="1:6" s="17" customFormat="1" ht="63.75" x14ac:dyDescent="0.2">
      <c r="A46" s="36">
        <v>3.0082</v>
      </c>
      <c r="B46" s="37" t="s">
        <v>49</v>
      </c>
      <c r="C46" s="38" t="s">
        <v>16</v>
      </c>
      <c r="D46" s="39">
        <v>186.74</v>
      </c>
      <c r="E46" s="40"/>
      <c r="F46" s="41">
        <f t="shared" si="0"/>
        <v>0</v>
      </c>
    </row>
    <row r="47" spans="1:6" s="17" customFormat="1" ht="191.25" x14ac:dyDescent="0.2">
      <c r="A47" s="36">
        <v>7.0034000000000001</v>
      </c>
      <c r="B47" s="56" t="s">
        <v>50</v>
      </c>
      <c r="C47" s="38" t="s">
        <v>21</v>
      </c>
      <c r="D47" s="39">
        <v>2</v>
      </c>
      <c r="E47" s="40"/>
      <c r="F47" s="41">
        <f t="shared" si="0"/>
        <v>0</v>
      </c>
    </row>
    <row r="48" spans="1:6" s="17" customFormat="1" ht="114.75" x14ac:dyDescent="0.2">
      <c r="A48" s="36">
        <v>10.001300000000001</v>
      </c>
      <c r="B48" s="37" t="s">
        <v>51</v>
      </c>
      <c r="C48" s="38" t="s">
        <v>19</v>
      </c>
      <c r="D48" s="39">
        <v>153</v>
      </c>
      <c r="E48" s="40"/>
      <c r="F48" s="41">
        <f t="shared" si="0"/>
        <v>0</v>
      </c>
    </row>
    <row r="49" spans="1:6" s="17" customFormat="1" ht="64.5" thickBot="1" x14ac:dyDescent="0.25">
      <c r="A49" s="50">
        <v>4.0347999999999997</v>
      </c>
      <c r="B49" s="51" t="s">
        <v>52</v>
      </c>
      <c r="C49" s="52" t="s">
        <v>21</v>
      </c>
      <c r="D49" s="53">
        <v>1</v>
      </c>
      <c r="E49" s="54"/>
      <c r="F49" s="55">
        <f t="shared" si="0"/>
        <v>0</v>
      </c>
    </row>
    <row r="50" spans="1:6" s="17" customFormat="1" ht="13.5" thickBot="1" x14ac:dyDescent="0.25">
      <c r="A50" s="28" t="s">
        <v>53</v>
      </c>
      <c r="B50" s="126" t="s">
        <v>54</v>
      </c>
      <c r="C50" s="126"/>
      <c r="D50" s="126"/>
      <c r="E50" s="126"/>
      <c r="F50" s="29">
        <f>+F51+F52+F53+F54</f>
        <v>0</v>
      </c>
    </row>
    <row r="51" spans="1:6" s="17" customFormat="1" ht="114.75" x14ac:dyDescent="0.2">
      <c r="A51" s="57">
        <v>5.0294999999999996</v>
      </c>
      <c r="B51" s="58" t="s">
        <v>55</v>
      </c>
      <c r="C51" s="59" t="s">
        <v>21</v>
      </c>
      <c r="D51" s="60">
        <v>2</v>
      </c>
      <c r="E51" s="61"/>
      <c r="F51" s="41">
        <f t="shared" si="0"/>
        <v>0</v>
      </c>
    </row>
    <row r="52" spans="1:6" s="17" customFormat="1" ht="51" x14ac:dyDescent="0.2">
      <c r="A52" s="57">
        <v>5.0426000000000002</v>
      </c>
      <c r="B52" s="58" t="s">
        <v>56</v>
      </c>
      <c r="C52" s="59" t="s">
        <v>21</v>
      </c>
      <c r="D52" s="60">
        <v>2</v>
      </c>
      <c r="E52" s="61"/>
      <c r="F52" s="41">
        <f t="shared" si="0"/>
        <v>0</v>
      </c>
    </row>
    <row r="53" spans="1:6" s="17" customFormat="1" ht="38.25" x14ac:dyDescent="0.2">
      <c r="A53" s="62">
        <v>6.0061999999999998</v>
      </c>
      <c r="B53" s="56" t="s">
        <v>57</v>
      </c>
      <c r="C53" s="63" t="s">
        <v>58</v>
      </c>
      <c r="D53" s="60">
        <v>2</v>
      </c>
      <c r="E53" s="61"/>
      <c r="F53" s="41">
        <f t="shared" si="0"/>
        <v>0</v>
      </c>
    </row>
    <row r="54" spans="1:6" s="17" customFormat="1" ht="102.75" thickBot="1" x14ac:dyDescent="0.25">
      <c r="A54" s="64">
        <v>5.0526</v>
      </c>
      <c r="B54" s="65" t="s">
        <v>59</v>
      </c>
      <c r="C54" s="66" t="s">
        <v>21</v>
      </c>
      <c r="D54" s="67">
        <v>2</v>
      </c>
      <c r="E54" s="68"/>
      <c r="F54" s="55">
        <f t="shared" si="0"/>
        <v>0</v>
      </c>
    </row>
    <row r="55" spans="1:6" s="17" customFormat="1" ht="13.5" thickBot="1" x14ac:dyDescent="0.25">
      <c r="A55" s="28" t="s">
        <v>60</v>
      </c>
      <c r="B55" s="126" t="s">
        <v>61</v>
      </c>
      <c r="C55" s="126"/>
      <c r="D55" s="126"/>
      <c r="E55" s="126"/>
      <c r="F55" s="29">
        <f>+F56+F57+F58+F59+F60+F61+F62+F63+F64</f>
        <v>0</v>
      </c>
    </row>
    <row r="56" spans="1:6" s="17" customFormat="1" ht="25.5" x14ac:dyDescent="0.2">
      <c r="A56" s="57">
        <v>5.0526999999999997</v>
      </c>
      <c r="B56" s="58" t="s">
        <v>62</v>
      </c>
      <c r="C56" s="59" t="s">
        <v>21</v>
      </c>
      <c r="D56" s="60">
        <v>1</v>
      </c>
      <c r="E56" s="61"/>
      <c r="F56" s="41">
        <f t="shared" si="0"/>
        <v>0</v>
      </c>
    </row>
    <row r="57" spans="1:6" s="17" customFormat="1" ht="38.25" x14ac:dyDescent="0.2">
      <c r="A57" s="57">
        <v>5.0528000000000004</v>
      </c>
      <c r="B57" s="58" t="s">
        <v>63</v>
      </c>
      <c r="C57" s="59" t="s">
        <v>21</v>
      </c>
      <c r="D57" s="60">
        <v>1</v>
      </c>
      <c r="E57" s="61"/>
      <c r="F57" s="41">
        <f t="shared" si="0"/>
        <v>0</v>
      </c>
    </row>
    <row r="58" spans="1:6" s="17" customFormat="1" ht="51" x14ac:dyDescent="0.2">
      <c r="A58" s="57">
        <v>5.0529000000000002</v>
      </c>
      <c r="B58" s="56" t="s">
        <v>64</v>
      </c>
      <c r="C58" s="63" t="s">
        <v>21</v>
      </c>
      <c r="D58" s="60">
        <v>4</v>
      </c>
      <c r="E58" s="61"/>
      <c r="F58" s="41">
        <f t="shared" si="0"/>
        <v>0</v>
      </c>
    </row>
    <row r="59" spans="1:6" s="17" customFormat="1" ht="51" x14ac:dyDescent="0.2">
      <c r="A59" s="57">
        <v>5.0529999999999999</v>
      </c>
      <c r="B59" s="56" t="s">
        <v>65</v>
      </c>
      <c r="C59" s="63" t="s">
        <v>66</v>
      </c>
      <c r="D59" s="60">
        <v>123.12</v>
      </c>
      <c r="E59" s="61"/>
      <c r="F59" s="41">
        <f t="shared" si="0"/>
        <v>0</v>
      </c>
    </row>
    <row r="60" spans="1:6" s="17" customFormat="1" ht="51" x14ac:dyDescent="0.2">
      <c r="A60" s="57">
        <v>5.0530999999999997</v>
      </c>
      <c r="B60" s="56" t="s">
        <v>67</v>
      </c>
      <c r="C60" s="63" t="s">
        <v>21</v>
      </c>
      <c r="D60" s="60">
        <v>30</v>
      </c>
      <c r="E60" s="61"/>
      <c r="F60" s="41">
        <f t="shared" si="0"/>
        <v>0</v>
      </c>
    </row>
    <row r="61" spans="1:6" s="17" customFormat="1" ht="51" x14ac:dyDescent="0.2">
      <c r="A61" s="57">
        <v>5.0532000000000004</v>
      </c>
      <c r="B61" s="56" t="s">
        <v>68</v>
      </c>
      <c r="C61" s="63" t="s">
        <v>19</v>
      </c>
      <c r="D61" s="60">
        <v>1200</v>
      </c>
      <c r="E61" s="61"/>
      <c r="F61" s="41">
        <f t="shared" si="0"/>
        <v>0</v>
      </c>
    </row>
    <row r="62" spans="1:6" s="17" customFormat="1" ht="51" x14ac:dyDescent="0.2">
      <c r="A62" s="57">
        <v>5.0533000000000001</v>
      </c>
      <c r="B62" s="58" t="s">
        <v>69</v>
      </c>
      <c r="C62" s="59" t="s">
        <v>21</v>
      </c>
      <c r="D62" s="60">
        <v>65</v>
      </c>
      <c r="E62" s="61"/>
      <c r="F62" s="41">
        <f t="shared" si="0"/>
        <v>0</v>
      </c>
    </row>
    <row r="63" spans="1:6" s="17" customFormat="1" ht="63.75" x14ac:dyDescent="0.2">
      <c r="A63" s="57">
        <v>5.0533999999999999</v>
      </c>
      <c r="B63" s="56" t="s">
        <v>70</v>
      </c>
      <c r="C63" s="63" t="s">
        <v>21</v>
      </c>
      <c r="D63" s="60">
        <v>30</v>
      </c>
      <c r="E63" s="61"/>
      <c r="F63" s="41">
        <f t="shared" si="0"/>
        <v>0</v>
      </c>
    </row>
    <row r="64" spans="1:6" s="17" customFormat="1" ht="51.75" thickBot="1" x14ac:dyDescent="0.25">
      <c r="A64" s="69">
        <v>5.0534999999999997</v>
      </c>
      <c r="B64" s="65" t="s">
        <v>71</v>
      </c>
      <c r="C64" s="66" t="s">
        <v>21</v>
      </c>
      <c r="D64" s="67">
        <v>5</v>
      </c>
      <c r="E64" s="68"/>
      <c r="F64" s="55">
        <f t="shared" si="0"/>
        <v>0</v>
      </c>
    </row>
    <row r="65" spans="1:6" s="17" customFormat="1" ht="13.5" thickBot="1" x14ac:dyDescent="0.25">
      <c r="A65" s="28" t="s">
        <v>72</v>
      </c>
      <c r="B65" s="126" t="s">
        <v>73</v>
      </c>
      <c r="C65" s="126"/>
      <c r="D65" s="126"/>
      <c r="E65" s="126"/>
      <c r="F65" s="29">
        <f>+F66+F67</f>
        <v>0</v>
      </c>
    </row>
    <row r="66" spans="1:6" s="17" customFormat="1" ht="25.5" x14ac:dyDescent="0.2">
      <c r="A66" s="57">
        <v>5.0223000000000004</v>
      </c>
      <c r="B66" s="56" t="s">
        <v>74</v>
      </c>
      <c r="C66" s="63" t="s">
        <v>19</v>
      </c>
      <c r="D66" s="60">
        <v>1600</v>
      </c>
      <c r="E66" s="61"/>
      <c r="F66" s="41">
        <f t="shared" si="0"/>
        <v>0</v>
      </c>
    </row>
    <row r="67" spans="1:6" s="17" customFormat="1" ht="64.5" thickBot="1" x14ac:dyDescent="0.25">
      <c r="A67" s="69">
        <v>6.0907</v>
      </c>
      <c r="B67" s="65" t="s">
        <v>75</v>
      </c>
      <c r="C67" s="66" t="s">
        <v>19</v>
      </c>
      <c r="D67" s="67">
        <v>270</v>
      </c>
      <c r="E67" s="68"/>
      <c r="F67" s="55">
        <f t="shared" si="0"/>
        <v>0</v>
      </c>
    </row>
    <row r="68" spans="1:6" s="17" customFormat="1" ht="13.5" thickBot="1" x14ac:dyDescent="0.25">
      <c r="A68" s="28" t="s">
        <v>76</v>
      </c>
      <c r="B68" s="126" t="s">
        <v>77</v>
      </c>
      <c r="C68" s="126"/>
      <c r="D68" s="126"/>
      <c r="E68" s="126"/>
      <c r="F68" s="29">
        <f>+F69+F70+F71+F72+F73+F74+F75+F76+F77+F78+F79+F80</f>
        <v>0</v>
      </c>
    </row>
    <row r="69" spans="1:6" s="17" customFormat="1" ht="51" x14ac:dyDescent="0.2">
      <c r="A69" s="57">
        <v>6.0205000000000002</v>
      </c>
      <c r="B69" s="58" t="s">
        <v>78</v>
      </c>
      <c r="C69" s="59" t="s">
        <v>19</v>
      </c>
      <c r="D69" s="60">
        <v>1200</v>
      </c>
      <c r="E69" s="61"/>
      <c r="F69" s="41">
        <f t="shared" si="0"/>
        <v>0</v>
      </c>
    </row>
    <row r="70" spans="1:6" s="17" customFormat="1" ht="38.25" x14ac:dyDescent="0.2">
      <c r="A70" s="62">
        <v>6.0014000000000003</v>
      </c>
      <c r="B70" s="56" t="s">
        <v>79</v>
      </c>
      <c r="C70" s="63" t="s">
        <v>19</v>
      </c>
      <c r="D70" s="60">
        <v>1800</v>
      </c>
      <c r="E70" s="61"/>
      <c r="F70" s="41">
        <f t="shared" si="0"/>
        <v>0</v>
      </c>
    </row>
    <row r="71" spans="1:6" s="17" customFormat="1" ht="89.25" x14ac:dyDescent="0.2">
      <c r="A71" s="70">
        <v>6.0568</v>
      </c>
      <c r="B71" s="56" t="s">
        <v>80</v>
      </c>
      <c r="C71" s="38" t="s">
        <v>81</v>
      </c>
      <c r="D71" s="71">
        <v>2</v>
      </c>
      <c r="E71" s="72"/>
      <c r="F71" s="41">
        <f t="shared" si="0"/>
        <v>0</v>
      </c>
    </row>
    <row r="72" spans="1:6" s="17" customFormat="1" ht="63.75" x14ac:dyDescent="0.2">
      <c r="A72" s="70">
        <v>6.0007000000000001</v>
      </c>
      <c r="B72" s="37" t="s">
        <v>82</v>
      </c>
      <c r="C72" s="38" t="s">
        <v>16</v>
      </c>
      <c r="D72" s="71">
        <v>2</v>
      </c>
      <c r="E72" s="72"/>
      <c r="F72" s="41">
        <f t="shared" si="0"/>
        <v>0</v>
      </c>
    </row>
    <row r="73" spans="1:6" s="17" customFormat="1" ht="51" x14ac:dyDescent="0.2">
      <c r="A73" s="73">
        <v>6.0122</v>
      </c>
      <c r="B73" s="37" t="s">
        <v>83</v>
      </c>
      <c r="C73" s="38" t="s">
        <v>21</v>
      </c>
      <c r="D73" s="71">
        <v>4</v>
      </c>
      <c r="E73" s="72"/>
      <c r="F73" s="41">
        <f t="shared" si="0"/>
        <v>0</v>
      </c>
    </row>
    <row r="74" spans="1:6" s="17" customFormat="1" ht="38.25" x14ac:dyDescent="0.2">
      <c r="A74" s="73">
        <v>6.0007999999999999</v>
      </c>
      <c r="B74" s="37" t="s">
        <v>84</v>
      </c>
      <c r="C74" s="38" t="s">
        <v>21</v>
      </c>
      <c r="D74" s="71">
        <v>2</v>
      </c>
      <c r="E74" s="72"/>
      <c r="F74" s="41">
        <f t="shared" si="0"/>
        <v>0</v>
      </c>
    </row>
    <row r="75" spans="1:6" s="17" customFormat="1" ht="51" x14ac:dyDescent="0.2">
      <c r="A75" s="73">
        <v>6.0019999999999998</v>
      </c>
      <c r="B75" s="37" t="s">
        <v>85</v>
      </c>
      <c r="C75" s="38" t="s">
        <v>21</v>
      </c>
      <c r="D75" s="71">
        <v>60</v>
      </c>
      <c r="E75" s="72"/>
      <c r="F75" s="41">
        <f t="shared" si="0"/>
        <v>0</v>
      </c>
    </row>
    <row r="76" spans="1:6" s="17" customFormat="1" ht="51" x14ac:dyDescent="0.2">
      <c r="A76" s="73">
        <v>6.0019</v>
      </c>
      <c r="B76" s="37" t="s">
        <v>86</v>
      </c>
      <c r="C76" s="38" t="s">
        <v>21</v>
      </c>
      <c r="D76" s="71">
        <v>30</v>
      </c>
      <c r="E76" s="72"/>
      <c r="F76" s="41">
        <f t="shared" si="0"/>
        <v>0</v>
      </c>
    </row>
    <row r="77" spans="1:6" s="17" customFormat="1" ht="51" x14ac:dyDescent="0.2">
      <c r="A77" s="73">
        <v>6.0111999999999997</v>
      </c>
      <c r="B77" s="37" t="s">
        <v>87</v>
      </c>
      <c r="C77" s="38" t="s">
        <v>21</v>
      </c>
      <c r="D77" s="71">
        <v>46</v>
      </c>
      <c r="E77" s="72"/>
      <c r="F77" s="41">
        <f t="shared" si="0"/>
        <v>0</v>
      </c>
    </row>
    <row r="78" spans="1:6" s="17" customFormat="1" ht="38.25" x14ac:dyDescent="0.2">
      <c r="A78" s="73">
        <v>6.0016999999999996</v>
      </c>
      <c r="B78" s="37" t="s">
        <v>88</v>
      </c>
      <c r="C78" s="38" t="s">
        <v>21</v>
      </c>
      <c r="D78" s="71">
        <v>16</v>
      </c>
      <c r="E78" s="72"/>
      <c r="F78" s="41">
        <f t="shared" si="0"/>
        <v>0</v>
      </c>
    </row>
    <row r="79" spans="1:6" s="17" customFormat="1" ht="38.25" x14ac:dyDescent="0.2">
      <c r="A79" s="73">
        <v>7.0088999999999997</v>
      </c>
      <c r="B79" s="37" t="s">
        <v>89</v>
      </c>
      <c r="C79" s="38" t="s">
        <v>21</v>
      </c>
      <c r="D79" s="71">
        <v>65</v>
      </c>
      <c r="E79" s="72"/>
      <c r="F79" s="41">
        <f t="shared" si="0"/>
        <v>0</v>
      </c>
    </row>
    <row r="80" spans="1:6" s="17" customFormat="1" ht="141" thickBot="1" x14ac:dyDescent="0.25">
      <c r="A80" s="50">
        <v>6.0571999999999999</v>
      </c>
      <c r="B80" s="51" t="s">
        <v>90</v>
      </c>
      <c r="C80" s="74" t="s">
        <v>58</v>
      </c>
      <c r="D80" s="75">
        <v>150</v>
      </c>
      <c r="E80" s="76"/>
      <c r="F80" s="55">
        <f t="shared" si="0"/>
        <v>0</v>
      </c>
    </row>
    <row r="81" spans="1:6" s="17" customFormat="1" ht="13.5" thickBot="1" x14ac:dyDescent="0.25">
      <c r="A81" s="28" t="s">
        <v>91</v>
      </c>
      <c r="B81" s="126" t="s">
        <v>92</v>
      </c>
      <c r="C81" s="126"/>
      <c r="D81" s="126"/>
      <c r="E81" s="126"/>
      <c r="F81" s="29">
        <f>+F82+F83+F84+F85+F86+F87</f>
        <v>0</v>
      </c>
    </row>
    <row r="82" spans="1:6" s="17" customFormat="1" ht="89.25" x14ac:dyDescent="0.2">
      <c r="A82" s="57">
        <v>9.0002999999999993</v>
      </c>
      <c r="B82" s="58" t="s">
        <v>93</v>
      </c>
      <c r="C82" s="59" t="s">
        <v>21</v>
      </c>
      <c r="D82" s="60">
        <v>39</v>
      </c>
      <c r="E82" s="61"/>
      <c r="F82" s="41">
        <f t="shared" si="0"/>
        <v>0</v>
      </c>
    </row>
    <row r="83" spans="1:6" s="17" customFormat="1" ht="63.75" x14ac:dyDescent="0.2">
      <c r="A83" s="73">
        <v>9.0315999999999992</v>
      </c>
      <c r="B83" s="37" t="s">
        <v>94</v>
      </c>
      <c r="C83" s="38" t="s">
        <v>21</v>
      </c>
      <c r="D83" s="71">
        <v>69</v>
      </c>
      <c r="E83" s="72"/>
      <c r="F83" s="41">
        <f t="shared" ref="F83:F117" si="1">ROUND(+D83*E83,2)</f>
        <v>0</v>
      </c>
    </row>
    <row r="84" spans="1:6" s="17" customFormat="1" ht="76.5" x14ac:dyDescent="0.2">
      <c r="A84" s="73">
        <v>9.0044000000000004</v>
      </c>
      <c r="B84" s="37" t="s">
        <v>95</v>
      </c>
      <c r="C84" s="38" t="s">
        <v>21</v>
      </c>
      <c r="D84" s="71">
        <v>85</v>
      </c>
      <c r="E84" s="72"/>
      <c r="F84" s="41">
        <f t="shared" si="1"/>
        <v>0</v>
      </c>
    </row>
    <row r="85" spans="1:6" s="17" customFormat="1" ht="89.25" x14ac:dyDescent="0.2">
      <c r="A85" s="73">
        <v>9.0045000000000002</v>
      </c>
      <c r="B85" s="37" t="s">
        <v>96</v>
      </c>
      <c r="C85" s="38" t="s">
        <v>21</v>
      </c>
      <c r="D85" s="71">
        <v>106</v>
      </c>
      <c r="E85" s="72"/>
      <c r="F85" s="41">
        <f t="shared" si="1"/>
        <v>0</v>
      </c>
    </row>
    <row r="86" spans="1:6" s="17" customFormat="1" ht="63.75" x14ac:dyDescent="0.2">
      <c r="A86" s="77">
        <v>9.0327000000000002</v>
      </c>
      <c r="B86" s="37" t="s">
        <v>97</v>
      </c>
      <c r="C86" s="59" t="s">
        <v>21</v>
      </c>
      <c r="D86" s="60">
        <v>30</v>
      </c>
      <c r="E86" s="61"/>
      <c r="F86" s="78">
        <f t="shared" si="1"/>
        <v>0</v>
      </c>
    </row>
    <row r="87" spans="1:6" s="17" customFormat="1" ht="39" thickBot="1" x14ac:dyDescent="0.25">
      <c r="A87" s="79">
        <v>9.5579999999999998</v>
      </c>
      <c r="B87" s="43" t="s">
        <v>98</v>
      </c>
      <c r="C87" s="80" t="s">
        <v>16</v>
      </c>
      <c r="D87" s="81">
        <v>12500</v>
      </c>
      <c r="E87" s="82"/>
      <c r="F87" s="83">
        <f t="shared" si="1"/>
        <v>0</v>
      </c>
    </row>
    <row r="88" spans="1:6" s="17" customFormat="1" ht="13.5" thickBot="1" x14ac:dyDescent="0.25">
      <c r="A88" s="48" t="s">
        <v>11</v>
      </c>
      <c r="B88" s="137" t="s">
        <v>99</v>
      </c>
      <c r="C88" s="137"/>
      <c r="D88" s="137"/>
      <c r="E88" s="137"/>
      <c r="F88" s="49">
        <f>+F89+F90+F91</f>
        <v>0</v>
      </c>
    </row>
    <row r="89" spans="1:6" s="17" customFormat="1" ht="63.75" x14ac:dyDescent="0.2">
      <c r="A89" s="62">
        <v>8.0038</v>
      </c>
      <c r="B89" s="56" t="s">
        <v>100</v>
      </c>
      <c r="C89" s="63" t="s">
        <v>19</v>
      </c>
      <c r="D89" s="60">
        <v>1200</v>
      </c>
      <c r="E89" s="61"/>
      <c r="F89" s="41">
        <f t="shared" si="1"/>
        <v>0</v>
      </c>
    </row>
    <row r="90" spans="1:6" s="17" customFormat="1" ht="51" x14ac:dyDescent="0.2">
      <c r="A90" s="62">
        <v>8.0016999999999996</v>
      </c>
      <c r="B90" s="56" t="s">
        <v>101</v>
      </c>
      <c r="C90" s="63" t="s">
        <v>19</v>
      </c>
      <c r="D90" s="60">
        <v>1350</v>
      </c>
      <c r="E90" s="61"/>
      <c r="F90" s="41">
        <f t="shared" si="1"/>
        <v>0</v>
      </c>
    </row>
    <row r="91" spans="1:6" s="17" customFormat="1" ht="51.75" thickBot="1" x14ac:dyDescent="0.25">
      <c r="A91" s="69">
        <v>8.0028000000000006</v>
      </c>
      <c r="B91" s="84" t="s">
        <v>102</v>
      </c>
      <c r="C91" s="85" t="s">
        <v>19</v>
      </c>
      <c r="D91" s="67">
        <v>1850</v>
      </c>
      <c r="E91" s="68"/>
      <c r="F91" s="55">
        <f t="shared" si="1"/>
        <v>0</v>
      </c>
    </row>
    <row r="92" spans="1:6" s="17" customFormat="1" ht="13.5" thickBot="1" x14ac:dyDescent="0.25">
      <c r="A92" s="28" t="s">
        <v>103</v>
      </c>
      <c r="B92" s="126" t="s">
        <v>104</v>
      </c>
      <c r="C92" s="126"/>
      <c r="D92" s="126"/>
      <c r="E92" s="126"/>
      <c r="F92" s="29">
        <f>+F93+F94+F95+F96+F97+F98+F99+F100+F101+F102+F103+F104+F105+F106+F107+F108+F109+F110+F111+F112+F113+F114+F115</f>
        <v>0</v>
      </c>
    </row>
    <row r="93" spans="1:6" s="17" customFormat="1" ht="51" x14ac:dyDescent="0.2">
      <c r="A93" s="70">
        <v>2.0005000000000002</v>
      </c>
      <c r="B93" s="56" t="s">
        <v>46</v>
      </c>
      <c r="C93" s="38" t="s">
        <v>19</v>
      </c>
      <c r="D93" s="71">
        <v>26.411899999999999</v>
      </c>
      <c r="E93" s="72"/>
      <c r="F93" s="41">
        <f t="shared" si="1"/>
        <v>0</v>
      </c>
    </row>
    <row r="94" spans="1:6" s="17" customFormat="1" ht="38.25" x14ac:dyDescent="0.2">
      <c r="A94" s="86">
        <v>3.0017999999999998</v>
      </c>
      <c r="B94" s="56" t="s">
        <v>105</v>
      </c>
      <c r="C94" s="87" t="s">
        <v>16</v>
      </c>
      <c r="D94" s="88">
        <v>30.4</v>
      </c>
      <c r="E94" s="89"/>
      <c r="F94" s="41">
        <f t="shared" si="1"/>
        <v>0</v>
      </c>
    </row>
    <row r="95" spans="1:6" s="17" customFormat="1" ht="51" x14ac:dyDescent="0.2">
      <c r="A95" s="70">
        <v>3.0009999999999999</v>
      </c>
      <c r="B95" s="56" t="s">
        <v>47</v>
      </c>
      <c r="C95" s="38" t="s">
        <v>19</v>
      </c>
      <c r="D95" s="71">
        <v>22.4</v>
      </c>
      <c r="E95" s="72"/>
      <c r="F95" s="41">
        <f t="shared" si="1"/>
        <v>0</v>
      </c>
    </row>
    <row r="96" spans="1:6" s="17" customFormat="1" ht="51" x14ac:dyDescent="0.2">
      <c r="A96" s="36">
        <v>3.0001000000000002</v>
      </c>
      <c r="B96" s="56" t="s">
        <v>40</v>
      </c>
      <c r="C96" s="90" t="s">
        <v>19</v>
      </c>
      <c r="D96" s="71">
        <v>22.23</v>
      </c>
      <c r="E96" s="72"/>
      <c r="F96" s="41">
        <f t="shared" si="1"/>
        <v>0</v>
      </c>
    </row>
    <row r="97" spans="1:6" s="17" customFormat="1" ht="51" x14ac:dyDescent="0.2">
      <c r="A97" s="70">
        <v>3.0005999999999999</v>
      </c>
      <c r="B97" s="56" t="s">
        <v>45</v>
      </c>
      <c r="C97" s="38" t="s">
        <v>16</v>
      </c>
      <c r="D97" s="71">
        <v>43.23</v>
      </c>
      <c r="E97" s="72"/>
      <c r="F97" s="41">
        <f t="shared" si="1"/>
        <v>0</v>
      </c>
    </row>
    <row r="98" spans="1:6" s="17" customFormat="1" ht="51" x14ac:dyDescent="0.2">
      <c r="A98" s="70">
        <v>3.0003000000000002</v>
      </c>
      <c r="B98" s="56" t="s">
        <v>48</v>
      </c>
      <c r="C98" s="38" t="s">
        <v>19</v>
      </c>
      <c r="D98" s="71">
        <v>23.94</v>
      </c>
      <c r="E98" s="72"/>
      <c r="F98" s="41">
        <f t="shared" si="1"/>
        <v>0</v>
      </c>
    </row>
    <row r="99" spans="1:6" s="17" customFormat="1" ht="51" x14ac:dyDescent="0.2">
      <c r="A99" s="70">
        <v>3.0015999999999998</v>
      </c>
      <c r="B99" s="56" t="s">
        <v>106</v>
      </c>
      <c r="C99" s="38" t="s">
        <v>16</v>
      </c>
      <c r="D99" s="71">
        <v>150.41200000000001</v>
      </c>
      <c r="E99" s="72"/>
      <c r="F99" s="41">
        <f t="shared" si="1"/>
        <v>0</v>
      </c>
    </row>
    <row r="100" spans="1:6" s="17" customFormat="1" ht="38.25" x14ac:dyDescent="0.2">
      <c r="A100" s="70">
        <v>3.0497000000000001</v>
      </c>
      <c r="B100" s="56" t="s">
        <v>107</v>
      </c>
      <c r="C100" s="38" t="s">
        <v>16</v>
      </c>
      <c r="D100" s="71">
        <v>31.9</v>
      </c>
      <c r="E100" s="72"/>
      <c r="F100" s="41">
        <f t="shared" si="1"/>
        <v>0</v>
      </c>
    </row>
    <row r="101" spans="1:6" s="17" customFormat="1" ht="38.25" x14ac:dyDescent="0.2">
      <c r="A101" s="70">
        <v>3.0518999999999998</v>
      </c>
      <c r="B101" s="56" t="s">
        <v>108</v>
      </c>
      <c r="C101" s="38" t="s">
        <v>16</v>
      </c>
      <c r="D101" s="71">
        <v>83.88</v>
      </c>
      <c r="E101" s="72"/>
      <c r="F101" s="41">
        <f t="shared" si="1"/>
        <v>0</v>
      </c>
    </row>
    <row r="102" spans="1:6" s="17" customFormat="1" ht="51" x14ac:dyDescent="0.2">
      <c r="A102" s="70">
        <v>3.0529000000000002</v>
      </c>
      <c r="B102" s="56" t="s">
        <v>109</v>
      </c>
      <c r="C102" s="38" t="s">
        <v>16</v>
      </c>
      <c r="D102" s="71">
        <v>34.090000000000003</v>
      </c>
      <c r="E102" s="72"/>
      <c r="F102" s="41">
        <f t="shared" si="1"/>
        <v>0</v>
      </c>
    </row>
    <row r="103" spans="1:6" s="17" customFormat="1" ht="38.25" x14ac:dyDescent="0.2">
      <c r="A103" s="73">
        <v>3.0103</v>
      </c>
      <c r="B103" s="37" t="s">
        <v>110</v>
      </c>
      <c r="C103" s="38" t="s">
        <v>16</v>
      </c>
      <c r="D103" s="71">
        <v>30.4</v>
      </c>
      <c r="E103" s="72"/>
      <c r="F103" s="41">
        <f t="shared" si="1"/>
        <v>0</v>
      </c>
    </row>
    <row r="104" spans="1:6" s="17" customFormat="1" ht="38.25" x14ac:dyDescent="0.2">
      <c r="A104" s="73">
        <v>4.0285000000000002</v>
      </c>
      <c r="B104" s="37" t="s">
        <v>111</v>
      </c>
      <c r="C104" s="38" t="s">
        <v>21</v>
      </c>
      <c r="D104" s="71">
        <v>2</v>
      </c>
      <c r="E104" s="91"/>
      <c r="F104" s="41">
        <f t="shared" si="1"/>
        <v>0</v>
      </c>
    </row>
    <row r="105" spans="1:6" s="17" customFormat="1" ht="38.25" x14ac:dyDescent="0.2">
      <c r="A105" s="73">
        <v>4.0030999999999999</v>
      </c>
      <c r="B105" s="37" t="s">
        <v>112</v>
      </c>
      <c r="C105" s="38" t="s">
        <v>21</v>
      </c>
      <c r="D105" s="71">
        <v>2</v>
      </c>
      <c r="E105" s="72"/>
      <c r="F105" s="41">
        <f t="shared" si="1"/>
        <v>0</v>
      </c>
    </row>
    <row r="106" spans="1:6" s="17" customFormat="1" ht="76.5" x14ac:dyDescent="0.2">
      <c r="A106" s="73">
        <v>5.0622999999999996</v>
      </c>
      <c r="B106" s="37" t="s">
        <v>113</v>
      </c>
      <c r="C106" s="38" t="s">
        <v>21</v>
      </c>
      <c r="D106" s="71">
        <v>5</v>
      </c>
      <c r="E106" s="72"/>
      <c r="F106" s="41">
        <f t="shared" si="1"/>
        <v>0</v>
      </c>
    </row>
    <row r="107" spans="1:6" s="17" customFormat="1" ht="63.75" x14ac:dyDescent="0.2">
      <c r="A107" s="73">
        <v>5.0311000000000003</v>
      </c>
      <c r="B107" s="37" t="s">
        <v>114</v>
      </c>
      <c r="C107" s="38" t="s">
        <v>115</v>
      </c>
      <c r="D107" s="71">
        <v>7</v>
      </c>
      <c r="E107" s="72"/>
      <c r="F107" s="41">
        <f t="shared" si="1"/>
        <v>0</v>
      </c>
    </row>
    <row r="108" spans="1:6" s="17" customFormat="1" ht="51" x14ac:dyDescent="0.2">
      <c r="A108" s="73">
        <v>5.0110000000000001</v>
      </c>
      <c r="B108" s="37" t="s">
        <v>116</v>
      </c>
      <c r="C108" s="38" t="s">
        <v>21</v>
      </c>
      <c r="D108" s="71">
        <v>6</v>
      </c>
      <c r="E108" s="72"/>
      <c r="F108" s="41">
        <f t="shared" si="1"/>
        <v>0</v>
      </c>
    </row>
    <row r="109" spans="1:6" s="17" customFormat="1" ht="51" x14ac:dyDescent="0.2">
      <c r="A109" s="73">
        <v>5.0064000000000002</v>
      </c>
      <c r="B109" s="37" t="s">
        <v>117</v>
      </c>
      <c r="C109" s="38" t="s">
        <v>21</v>
      </c>
      <c r="D109" s="71">
        <v>6</v>
      </c>
      <c r="E109" s="72"/>
      <c r="F109" s="41">
        <f t="shared" si="1"/>
        <v>0</v>
      </c>
    </row>
    <row r="110" spans="1:6" s="17" customFormat="1" ht="38.25" x14ac:dyDescent="0.2">
      <c r="A110" s="73">
        <v>14.0001</v>
      </c>
      <c r="B110" s="37" t="s">
        <v>118</v>
      </c>
      <c r="C110" s="38" t="s">
        <v>21</v>
      </c>
      <c r="D110" s="71">
        <v>2</v>
      </c>
      <c r="E110" s="72"/>
      <c r="F110" s="41">
        <f t="shared" si="1"/>
        <v>0</v>
      </c>
    </row>
    <row r="111" spans="1:6" s="17" customFormat="1" ht="38.25" x14ac:dyDescent="0.2">
      <c r="A111" s="73">
        <v>14.0002</v>
      </c>
      <c r="B111" s="37" t="s">
        <v>119</v>
      </c>
      <c r="C111" s="38" t="s">
        <v>21</v>
      </c>
      <c r="D111" s="71">
        <v>2</v>
      </c>
      <c r="E111" s="72"/>
      <c r="F111" s="41">
        <f t="shared" si="1"/>
        <v>0</v>
      </c>
    </row>
    <row r="112" spans="1:6" s="17" customFormat="1" ht="51" x14ac:dyDescent="0.2">
      <c r="A112" s="73">
        <v>4.0305999999999997</v>
      </c>
      <c r="B112" s="37" t="s">
        <v>120</v>
      </c>
      <c r="C112" s="38" t="s">
        <v>21</v>
      </c>
      <c r="D112" s="71">
        <v>5</v>
      </c>
      <c r="E112" s="72"/>
      <c r="F112" s="41">
        <f t="shared" si="1"/>
        <v>0</v>
      </c>
    </row>
    <row r="113" spans="1:6" s="17" customFormat="1" ht="38.25" x14ac:dyDescent="0.2">
      <c r="A113" s="73">
        <v>4.0385</v>
      </c>
      <c r="B113" s="37" t="s">
        <v>121</v>
      </c>
      <c r="C113" s="38" t="s">
        <v>21</v>
      </c>
      <c r="D113" s="71">
        <v>2</v>
      </c>
      <c r="E113" s="72"/>
      <c r="F113" s="41">
        <f t="shared" si="1"/>
        <v>0</v>
      </c>
    </row>
    <row r="114" spans="1:6" s="17" customFormat="1" ht="38.25" x14ac:dyDescent="0.2">
      <c r="A114" s="73">
        <v>4.0282999999999998</v>
      </c>
      <c r="B114" s="37" t="s">
        <v>122</v>
      </c>
      <c r="C114" s="38" t="s">
        <v>21</v>
      </c>
      <c r="D114" s="71">
        <v>3</v>
      </c>
      <c r="E114" s="72"/>
      <c r="F114" s="41">
        <f t="shared" si="1"/>
        <v>0</v>
      </c>
    </row>
    <row r="115" spans="1:6" s="17" customFormat="1" ht="39" thickBot="1" x14ac:dyDescent="0.25">
      <c r="A115" s="92">
        <v>4.0282</v>
      </c>
      <c r="B115" s="51" t="s">
        <v>123</v>
      </c>
      <c r="C115" s="52" t="s">
        <v>21</v>
      </c>
      <c r="D115" s="75">
        <v>2</v>
      </c>
      <c r="E115" s="93"/>
      <c r="F115" s="55">
        <f t="shared" si="1"/>
        <v>0</v>
      </c>
    </row>
    <row r="116" spans="1:6" s="17" customFormat="1" ht="13.5" thickBot="1" x14ac:dyDescent="0.25">
      <c r="A116" s="28" t="s">
        <v>124</v>
      </c>
      <c r="B116" s="126" t="s">
        <v>125</v>
      </c>
      <c r="C116" s="126"/>
      <c r="D116" s="126"/>
      <c r="E116" s="126"/>
      <c r="F116" s="29">
        <f>+F117</f>
        <v>0</v>
      </c>
    </row>
    <row r="117" spans="1:6" s="17" customFormat="1" ht="64.5" thickBot="1" x14ac:dyDescent="0.25">
      <c r="A117" s="92">
        <v>3.0217000000000001</v>
      </c>
      <c r="B117" s="51" t="s">
        <v>126</v>
      </c>
      <c r="C117" s="52" t="s">
        <v>16</v>
      </c>
      <c r="D117" s="75">
        <v>3500</v>
      </c>
      <c r="E117" s="93"/>
      <c r="F117" s="55">
        <f t="shared" si="1"/>
        <v>0</v>
      </c>
    </row>
    <row r="118" spans="1:6" s="17" customFormat="1" ht="13.5" thickBot="1" x14ac:dyDescent="0.25">
      <c r="A118" s="28" t="s">
        <v>127</v>
      </c>
      <c r="B118" s="126" t="s">
        <v>128</v>
      </c>
      <c r="C118" s="126"/>
      <c r="D118" s="126"/>
      <c r="E118" s="126"/>
      <c r="F118" s="29">
        <f>+F119+F120+F121+F122+F123+F124+F125+F126</f>
        <v>0</v>
      </c>
    </row>
    <row r="119" spans="1:6" s="17" customFormat="1" ht="38.25" x14ac:dyDescent="0.2">
      <c r="A119" s="73">
        <v>7.0303000000000004</v>
      </c>
      <c r="B119" s="37" t="s">
        <v>129</v>
      </c>
      <c r="C119" s="38" t="s">
        <v>16</v>
      </c>
      <c r="D119" s="71">
        <v>326.7441</v>
      </c>
      <c r="E119" s="72"/>
      <c r="F119" s="41">
        <f t="shared" ref="F119:F150" si="2">ROUND(+D119*E119,2)</f>
        <v>0</v>
      </c>
    </row>
    <row r="120" spans="1:6" s="17" customFormat="1" ht="38.25" x14ac:dyDescent="0.2">
      <c r="A120" s="73">
        <v>3.0032999999999999</v>
      </c>
      <c r="B120" s="37" t="s">
        <v>130</v>
      </c>
      <c r="C120" s="38" t="s">
        <v>16</v>
      </c>
      <c r="D120" s="71">
        <v>326.7441</v>
      </c>
      <c r="E120" s="72"/>
      <c r="F120" s="41">
        <f t="shared" si="2"/>
        <v>0</v>
      </c>
    </row>
    <row r="121" spans="1:6" s="17" customFormat="1" ht="127.5" x14ac:dyDescent="0.2">
      <c r="A121" s="73">
        <v>7.0021000000000004</v>
      </c>
      <c r="B121" s="37" t="s">
        <v>131</v>
      </c>
      <c r="C121" s="38" t="s">
        <v>21</v>
      </c>
      <c r="D121" s="71">
        <v>6</v>
      </c>
      <c r="E121" s="72"/>
      <c r="F121" s="41">
        <f t="shared" si="2"/>
        <v>0</v>
      </c>
    </row>
    <row r="122" spans="1:6" s="17" customFormat="1" ht="153" x14ac:dyDescent="0.2">
      <c r="A122" s="73">
        <v>7.0002000000000004</v>
      </c>
      <c r="B122" s="37" t="s">
        <v>132</v>
      </c>
      <c r="C122" s="38" t="s">
        <v>21</v>
      </c>
      <c r="D122" s="71">
        <v>6</v>
      </c>
      <c r="E122" s="72"/>
      <c r="F122" s="41">
        <f t="shared" si="2"/>
        <v>0</v>
      </c>
    </row>
    <row r="123" spans="1:6" s="17" customFormat="1" ht="114.75" x14ac:dyDescent="0.2">
      <c r="A123" s="73">
        <v>7.0015999999999998</v>
      </c>
      <c r="B123" s="37" t="s">
        <v>133</v>
      </c>
      <c r="C123" s="38" t="s">
        <v>21</v>
      </c>
      <c r="D123" s="71">
        <v>2</v>
      </c>
      <c r="E123" s="72"/>
      <c r="F123" s="41">
        <f t="shared" si="2"/>
        <v>0</v>
      </c>
    </row>
    <row r="124" spans="1:6" s="17" customFormat="1" ht="63.75" x14ac:dyDescent="0.2">
      <c r="A124" s="73">
        <v>7.0061</v>
      </c>
      <c r="B124" s="37" t="s">
        <v>134</v>
      </c>
      <c r="C124" s="38" t="s">
        <v>21</v>
      </c>
      <c r="D124" s="71">
        <v>32</v>
      </c>
      <c r="E124" s="72"/>
      <c r="F124" s="41">
        <f t="shared" si="2"/>
        <v>0</v>
      </c>
    </row>
    <row r="125" spans="1:6" s="17" customFormat="1" ht="76.5" x14ac:dyDescent="0.2">
      <c r="A125" s="73">
        <v>7.0334000000000003</v>
      </c>
      <c r="B125" s="37" t="s">
        <v>135</v>
      </c>
      <c r="C125" s="38" t="s">
        <v>21</v>
      </c>
      <c r="D125" s="71">
        <v>30</v>
      </c>
      <c r="E125" s="72"/>
      <c r="F125" s="41">
        <f t="shared" si="2"/>
        <v>0</v>
      </c>
    </row>
    <row r="126" spans="1:6" s="17" customFormat="1" ht="90" thickBot="1" x14ac:dyDescent="0.25">
      <c r="A126" s="73">
        <v>10.0158</v>
      </c>
      <c r="B126" s="37" t="s">
        <v>136</v>
      </c>
      <c r="C126" s="38" t="s">
        <v>19</v>
      </c>
      <c r="D126" s="71">
        <v>130</v>
      </c>
      <c r="E126" s="72"/>
      <c r="F126" s="41">
        <f t="shared" si="2"/>
        <v>0</v>
      </c>
    </row>
    <row r="127" spans="1:6" s="17" customFormat="1" ht="13.5" thickBot="1" x14ac:dyDescent="0.25">
      <c r="A127" s="94" t="s">
        <v>137</v>
      </c>
      <c r="B127" s="15" t="s">
        <v>138</v>
      </c>
      <c r="C127" s="15"/>
      <c r="D127" s="16"/>
      <c r="E127" s="95"/>
      <c r="F127" s="96">
        <f>+F128+F136+F143</f>
        <v>0</v>
      </c>
    </row>
    <row r="128" spans="1:6" s="17" customFormat="1" ht="13.5" thickBot="1" x14ac:dyDescent="0.25">
      <c r="A128" s="48" t="s">
        <v>139</v>
      </c>
      <c r="B128" s="137" t="s">
        <v>140</v>
      </c>
      <c r="C128" s="137"/>
      <c r="D128" s="137"/>
      <c r="E128" s="137"/>
      <c r="F128" s="49">
        <f>+F129+F130+F131+F132+F133+F134+F135</f>
        <v>0</v>
      </c>
    </row>
    <row r="129" spans="1:6" s="17" customFormat="1" ht="38.25" x14ac:dyDescent="0.2">
      <c r="A129" s="70">
        <v>2.0001000000000002</v>
      </c>
      <c r="B129" s="97" t="s">
        <v>141</v>
      </c>
      <c r="C129" s="90" t="s">
        <v>16</v>
      </c>
      <c r="D129" s="98">
        <v>38.880000000000003</v>
      </c>
      <c r="E129" s="99"/>
      <c r="F129" s="41">
        <f t="shared" si="2"/>
        <v>0</v>
      </c>
    </row>
    <row r="130" spans="1:6" s="17" customFormat="1" ht="63.75" x14ac:dyDescent="0.2">
      <c r="A130" s="70">
        <v>2.0009000000000001</v>
      </c>
      <c r="B130" s="97" t="s">
        <v>142</v>
      </c>
      <c r="C130" s="90" t="s">
        <v>143</v>
      </c>
      <c r="D130" s="98">
        <v>1855.85</v>
      </c>
      <c r="E130" s="99"/>
      <c r="F130" s="41">
        <f t="shared" si="2"/>
        <v>0</v>
      </c>
    </row>
    <row r="131" spans="1:6" s="17" customFormat="1" ht="76.5" x14ac:dyDescent="0.2">
      <c r="A131" s="70">
        <v>11.0001</v>
      </c>
      <c r="B131" s="97" t="s">
        <v>144</v>
      </c>
      <c r="C131" s="90" t="s">
        <v>145</v>
      </c>
      <c r="D131" s="98">
        <v>48</v>
      </c>
      <c r="E131" s="99"/>
      <c r="F131" s="41">
        <f t="shared" si="2"/>
        <v>0</v>
      </c>
    </row>
    <row r="132" spans="1:6" s="17" customFormat="1" ht="38.25" x14ac:dyDescent="0.2">
      <c r="A132" s="70">
        <v>2.0011000000000001</v>
      </c>
      <c r="B132" s="97" t="s">
        <v>146</v>
      </c>
      <c r="C132" s="90" t="s">
        <v>16</v>
      </c>
      <c r="D132" s="98">
        <v>65.52</v>
      </c>
      <c r="E132" s="99"/>
      <c r="F132" s="41">
        <f t="shared" si="2"/>
        <v>0</v>
      </c>
    </row>
    <row r="133" spans="1:6" s="17" customFormat="1" ht="51" x14ac:dyDescent="0.2">
      <c r="A133" s="70">
        <v>2.0009999999999999</v>
      </c>
      <c r="B133" s="97" t="s">
        <v>147</v>
      </c>
      <c r="C133" s="90" t="s">
        <v>23</v>
      </c>
      <c r="D133" s="98">
        <v>17.11</v>
      </c>
      <c r="E133" s="99"/>
      <c r="F133" s="41">
        <f t="shared" si="2"/>
        <v>0</v>
      </c>
    </row>
    <row r="134" spans="1:6" s="17" customFormat="1" ht="63.75" x14ac:dyDescent="0.2">
      <c r="A134" s="70">
        <v>11.000299999999999</v>
      </c>
      <c r="B134" s="97" t="s">
        <v>148</v>
      </c>
      <c r="C134" s="90" t="s">
        <v>149</v>
      </c>
      <c r="D134" s="98">
        <v>121.50000000000003</v>
      </c>
      <c r="E134" s="99"/>
      <c r="F134" s="41">
        <f t="shared" si="2"/>
        <v>0</v>
      </c>
    </row>
    <row r="135" spans="1:6" s="17" customFormat="1" ht="51.75" thickBot="1" x14ac:dyDescent="0.25">
      <c r="A135" s="100">
        <v>11.0023</v>
      </c>
      <c r="B135" s="101" t="s">
        <v>150</v>
      </c>
      <c r="C135" s="102" t="s">
        <v>16</v>
      </c>
      <c r="D135" s="103">
        <v>65.52</v>
      </c>
      <c r="E135" s="104"/>
      <c r="F135" s="55">
        <f t="shared" si="2"/>
        <v>0</v>
      </c>
    </row>
    <row r="136" spans="1:6" s="17" customFormat="1" ht="13.5" thickBot="1" x14ac:dyDescent="0.25">
      <c r="A136" s="28" t="s">
        <v>151</v>
      </c>
      <c r="B136" s="126" t="s">
        <v>152</v>
      </c>
      <c r="C136" s="126"/>
      <c r="D136" s="126"/>
      <c r="E136" s="126"/>
      <c r="F136" s="29">
        <f>+F137+F138+F139+F140+F141+F142</f>
        <v>0</v>
      </c>
    </row>
    <row r="137" spans="1:6" s="17" customFormat="1" ht="76.5" x14ac:dyDescent="0.2">
      <c r="A137" s="70">
        <v>11.0002</v>
      </c>
      <c r="B137" s="97" t="s">
        <v>153</v>
      </c>
      <c r="C137" s="90" t="s">
        <v>143</v>
      </c>
      <c r="D137" s="98">
        <v>16200</v>
      </c>
      <c r="E137" s="99"/>
      <c r="F137" s="41">
        <f t="shared" si="2"/>
        <v>0</v>
      </c>
    </row>
    <row r="138" spans="1:6" s="17" customFormat="1" ht="63.75" x14ac:dyDescent="0.2">
      <c r="A138" s="70">
        <v>11.001899999999999</v>
      </c>
      <c r="B138" s="97" t="s">
        <v>154</v>
      </c>
      <c r="C138" s="90" t="s">
        <v>16</v>
      </c>
      <c r="D138" s="98">
        <v>540</v>
      </c>
      <c r="E138" s="99"/>
      <c r="F138" s="41">
        <f t="shared" si="2"/>
        <v>0</v>
      </c>
    </row>
    <row r="139" spans="1:6" s="17" customFormat="1" ht="63.75" x14ac:dyDescent="0.2">
      <c r="A139" s="70">
        <v>11.002000000000001</v>
      </c>
      <c r="B139" s="97" t="s">
        <v>155</v>
      </c>
      <c r="C139" s="90" t="s">
        <v>19</v>
      </c>
      <c r="D139" s="98">
        <v>30</v>
      </c>
      <c r="E139" s="99"/>
      <c r="F139" s="41">
        <f t="shared" si="2"/>
        <v>0</v>
      </c>
    </row>
    <row r="140" spans="1:6" s="17" customFormat="1" ht="89.25" x14ac:dyDescent="0.2">
      <c r="A140" s="70">
        <v>11.0021</v>
      </c>
      <c r="B140" s="97" t="s">
        <v>156</v>
      </c>
      <c r="C140" s="90" t="s">
        <v>19</v>
      </c>
      <c r="D140" s="98">
        <v>60</v>
      </c>
      <c r="E140" s="99"/>
      <c r="F140" s="41">
        <f t="shared" si="2"/>
        <v>0</v>
      </c>
    </row>
    <row r="141" spans="1:6" s="17" customFormat="1" ht="76.5" x14ac:dyDescent="0.2">
      <c r="A141" s="70">
        <v>11.0022</v>
      </c>
      <c r="B141" s="97" t="s">
        <v>157</v>
      </c>
      <c r="C141" s="90" t="s">
        <v>19</v>
      </c>
      <c r="D141" s="98">
        <v>24.4</v>
      </c>
      <c r="E141" s="99"/>
      <c r="F141" s="41">
        <f t="shared" si="2"/>
        <v>0</v>
      </c>
    </row>
    <row r="142" spans="1:6" s="17" customFormat="1" ht="115.5" thickBot="1" x14ac:dyDescent="0.25">
      <c r="A142" s="100">
        <v>11.000500000000001</v>
      </c>
      <c r="B142" s="101" t="s">
        <v>158</v>
      </c>
      <c r="C142" s="102" t="s">
        <v>16</v>
      </c>
      <c r="D142" s="103">
        <v>380</v>
      </c>
      <c r="E142" s="104"/>
      <c r="F142" s="55">
        <f t="shared" si="2"/>
        <v>0</v>
      </c>
    </row>
    <row r="143" spans="1:6" s="17" customFormat="1" ht="13.5" thickBot="1" x14ac:dyDescent="0.25">
      <c r="A143" s="28" t="s">
        <v>159</v>
      </c>
      <c r="B143" s="126" t="s">
        <v>160</v>
      </c>
      <c r="C143" s="126"/>
      <c r="D143" s="126"/>
      <c r="E143" s="126"/>
      <c r="F143" s="29">
        <f>+F144+F145+F146+F147+F148+F149+F150</f>
        <v>0</v>
      </c>
    </row>
    <row r="144" spans="1:6" s="17" customFormat="1" ht="51" x14ac:dyDescent="0.2">
      <c r="A144" s="105">
        <v>6.0019</v>
      </c>
      <c r="B144" s="106" t="s">
        <v>161</v>
      </c>
      <c r="C144" s="107" t="s">
        <v>21</v>
      </c>
      <c r="D144" s="108">
        <v>1</v>
      </c>
      <c r="E144" s="109"/>
      <c r="F144" s="35">
        <f t="shared" si="2"/>
        <v>0</v>
      </c>
    </row>
    <row r="145" spans="1:6" s="17" customFormat="1" ht="51" x14ac:dyDescent="0.2">
      <c r="A145" s="70">
        <v>6.0087999999999999</v>
      </c>
      <c r="B145" s="97" t="s">
        <v>162</v>
      </c>
      <c r="C145" s="90" t="s">
        <v>21</v>
      </c>
      <c r="D145" s="98">
        <v>8</v>
      </c>
      <c r="E145" s="99"/>
      <c r="F145" s="41">
        <f t="shared" si="2"/>
        <v>0</v>
      </c>
    </row>
    <row r="146" spans="1:6" s="17" customFormat="1" ht="51" x14ac:dyDescent="0.2">
      <c r="A146" s="70">
        <v>6.0053999999999998</v>
      </c>
      <c r="B146" s="97" t="s">
        <v>163</v>
      </c>
      <c r="C146" s="90" t="s">
        <v>19</v>
      </c>
      <c r="D146" s="98">
        <v>125</v>
      </c>
      <c r="E146" s="99"/>
      <c r="F146" s="41">
        <f t="shared" si="2"/>
        <v>0</v>
      </c>
    </row>
    <row r="147" spans="1:6" s="17" customFormat="1" ht="63.75" x14ac:dyDescent="0.2">
      <c r="A147" s="70">
        <v>6.0030999999999999</v>
      </c>
      <c r="B147" s="97" t="s">
        <v>164</v>
      </c>
      <c r="C147" s="90" t="s">
        <v>19</v>
      </c>
      <c r="D147" s="98">
        <v>1800</v>
      </c>
      <c r="E147" s="99"/>
      <c r="F147" s="41">
        <f t="shared" si="2"/>
        <v>0</v>
      </c>
    </row>
    <row r="148" spans="1:6" s="17" customFormat="1" ht="89.25" x14ac:dyDescent="0.2">
      <c r="A148" s="70">
        <v>6.0034000000000001</v>
      </c>
      <c r="B148" s="97" t="s">
        <v>165</v>
      </c>
      <c r="C148" s="90" t="s">
        <v>21</v>
      </c>
      <c r="D148" s="98">
        <v>1</v>
      </c>
      <c r="E148" s="99"/>
      <c r="F148" s="41">
        <f t="shared" si="2"/>
        <v>0</v>
      </c>
    </row>
    <row r="149" spans="1:6" s="17" customFormat="1" ht="51" x14ac:dyDescent="0.2">
      <c r="A149" s="70">
        <v>6.0155000000000003</v>
      </c>
      <c r="B149" s="97" t="s">
        <v>166</v>
      </c>
      <c r="C149" s="90" t="s">
        <v>21</v>
      </c>
      <c r="D149" s="98">
        <v>2</v>
      </c>
      <c r="E149" s="99"/>
      <c r="F149" s="41">
        <f t="shared" si="2"/>
        <v>0</v>
      </c>
    </row>
    <row r="150" spans="1:6" s="17" customFormat="1" ht="39" thickBot="1" x14ac:dyDescent="0.25">
      <c r="A150" s="110">
        <v>6.0015999999999998</v>
      </c>
      <c r="B150" s="111" t="s">
        <v>167</v>
      </c>
      <c r="C150" s="112" t="s">
        <v>21</v>
      </c>
      <c r="D150" s="113">
        <v>5</v>
      </c>
      <c r="E150" s="114"/>
      <c r="F150" s="47">
        <f t="shared" si="2"/>
        <v>0</v>
      </c>
    </row>
    <row r="151" spans="1:6" ht="17.25" customHeight="1" x14ac:dyDescent="0.2">
      <c r="A151" s="115"/>
      <c r="B151" s="116"/>
      <c r="C151" s="116"/>
      <c r="D151" s="117"/>
      <c r="E151" s="118" t="s">
        <v>168</v>
      </c>
      <c r="F151" s="119">
        <f>+F16+F127</f>
        <v>0</v>
      </c>
    </row>
    <row r="152" spans="1:6" ht="17.25" customHeight="1" x14ac:dyDescent="0.2">
      <c r="A152" s="115"/>
      <c r="B152" s="116"/>
      <c r="C152" s="116"/>
      <c r="D152" s="117"/>
      <c r="E152" s="118" t="s">
        <v>169</v>
      </c>
      <c r="F152" s="119">
        <f>+F151*16%</f>
        <v>0</v>
      </c>
    </row>
    <row r="153" spans="1:6" ht="17.25" customHeight="1" x14ac:dyDescent="0.2">
      <c r="A153" s="115"/>
      <c r="B153" s="116"/>
      <c r="C153" s="116"/>
      <c r="D153" s="117"/>
      <c r="E153" s="118" t="s">
        <v>10</v>
      </c>
      <c r="F153" s="119">
        <f>+F151+F152</f>
        <v>0</v>
      </c>
    </row>
    <row r="154" spans="1:6" ht="17.25" customHeight="1" x14ac:dyDescent="0.2">
      <c r="A154" s="115"/>
      <c r="B154" s="116"/>
      <c r="C154" s="116"/>
      <c r="D154" s="117"/>
      <c r="E154" s="118"/>
      <c r="F154" s="119"/>
    </row>
    <row r="155" spans="1:6" ht="17.25" customHeight="1" x14ac:dyDescent="0.2">
      <c r="A155" s="120"/>
      <c r="B155" s="116"/>
      <c r="C155" s="116"/>
      <c r="D155" s="117"/>
      <c r="E155" s="121"/>
      <c r="F155" s="122"/>
    </row>
    <row r="156" spans="1:6" ht="21" customHeight="1" x14ac:dyDescent="0.2">
      <c r="A156" s="115"/>
      <c r="B156" s="123"/>
      <c r="C156" s="123"/>
      <c r="D156" s="19"/>
      <c r="E156" s="123"/>
      <c r="F156" s="122"/>
    </row>
    <row r="157" spans="1:6" ht="13.5" thickBot="1" x14ac:dyDescent="0.25">
      <c r="A157" s="115"/>
      <c r="B157" s="124" t="s">
        <v>173</v>
      </c>
      <c r="C157" s="125"/>
      <c r="D157" s="19"/>
      <c r="E157" s="138">
        <v>45925</v>
      </c>
      <c r="F157" s="138"/>
    </row>
    <row r="158" spans="1:6" ht="12.75" x14ac:dyDescent="0.2">
      <c r="A158" s="115"/>
      <c r="B158" s="125" t="s">
        <v>170</v>
      </c>
      <c r="C158" s="125"/>
      <c r="D158" s="19"/>
      <c r="E158" s="122"/>
      <c r="F158" s="122"/>
    </row>
    <row r="159" spans="1:6" ht="12.75" x14ac:dyDescent="0.2">
      <c r="A159" s="115"/>
      <c r="B159" s="123"/>
      <c r="C159" s="123"/>
      <c r="D159" s="19"/>
      <c r="E159" s="125"/>
      <c r="F159" s="122"/>
    </row>
    <row r="160" spans="1:6" x14ac:dyDescent="0.25">
      <c r="A160" s="21"/>
    </row>
    <row r="161" spans="1:1" x14ac:dyDescent="0.25">
      <c r="A161" s="21"/>
    </row>
    <row r="162" spans="1:1" x14ac:dyDescent="0.25">
      <c r="A162" s="21"/>
    </row>
    <row r="163" spans="1:1" x14ac:dyDescent="0.25">
      <c r="A163" s="21"/>
    </row>
    <row r="164" spans="1:1" x14ac:dyDescent="0.25">
      <c r="A164" s="21"/>
    </row>
    <row r="165" spans="1:1" x14ac:dyDescent="0.25">
      <c r="A165" s="21"/>
    </row>
    <row r="166" spans="1:1" x14ac:dyDescent="0.25">
      <c r="A166" s="21"/>
    </row>
    <row r="167" spans="1:1" x14ac:dyDescent="0.25">
      <c r="A167" s="20"/>
    </row>
    <row r="168" spans="1:1" x14ac:dyDescent="0.25">
      <c r="A168" s="21"/>
    </row>
    <row r="169" spans="1:1" x14ac:dyDescent="0.25">
      <c r="A169" s="21"/>
    </row>
    <row r="170" spans="1:1" x14ac:dyDescent="0.25">
      <c r="A170" s="21"/>
    </row>
    <row r="171" spans="1:1" x14ac:dyDescent="0.25">
      <c r="A171" s="21"/>
    </row>
    <row r="172" spans="1:1" x14ac:dyDescent="0.25">
      <c r="A172" s="20"/>
    </row>
    <row r="173" spans="1:1" x14ac:dyDescent="0.25">
      <c r="A173" s="20"/>
    </row>
    <row r="174" spans="1:1" x14ac:dyDescent="0.25">
      <c r="A174" s="21"/>
    </row>
    <row r="175" spans="1:1" x14ac:dyDescent="0.25">
      <c r="A175" s="21"/>
    </row>
    <row r="176" spans="1:1" x14ac:dyDescent="0.25">
      <c r="A176" s="21"/>
    </row>
    <row r="177" spans="1:1" x14ac:dyDescent="0.25">
      <c r="A177" s="21"/>
    </row>
    <row r="178" spans="1:1" x14ac:dyDescent="0.25">
      <c r="A178" s="21"/>
    </row>
    <row r="179" spans="1:1" x14ac:dyDescent="0.25">
      <c r="A179" s="21"/>
    </row>
    <row r="180" spans="1:1" x14ac:dyDescent="0.25">
      <c r="A180" s="18"/>
    </row>
    <row r="181" spans="1:1" x14ac:dyDescent="0.25">
      <c r="A181" s="21"/>
    </row>
    <row r="182" spans="1:1" x14ac:dyDescent="0.25">
      <c r="A182" s="18"/>
    </row>
    <row r="183" spans="1:1" x14ac:dyDescent="0.25">
      <c r="A183" s="21"/>
    </row>
    <row r="184" spans="1:1" x14ac:dyDescent="0.25">
      <c r="A184" s="21"/>
    </row>
    <row r="185" spans="1:1" x14ac:dyDescent="0.25">
      <c r="A185" s="21"/>
    </row>
    <row r="186" spans="1:1" x14ac:dyDescent="0.25">
      <c r="A186" s="21"/>
    </row>
  </sheetData>
  <mergeCells count="23">
    <mergeCell ref="E157:F157"/>
    <mergeCell ref="B55:E55"/>
    <mergeCell ref="B65:E65"/>
    <mergeCell ref="B68:E68"/>
    <mergeCell ref="B81:E81"/>
    <mergeCell ref="B88:E88"/>
    <mergeCell ref="B92:E92"/>
    <mergeCell ref="B116:E116"/>
    <mergeCell ref="B118:E118"/>
    <mergeCell ref="B128:E128"/>
    <mergeCell ref="B136:E136"/>
    <mergeCell ref="B143:E143"/>
    <mergeCell ref="B50:E50"/>
    <mergeCell ref="A3:F3"/>
    <mergeCell ref="A4:F4"/>
    <mergeCell ref="A5:F5"/>
    <mergeCell ref="B7:E7"/>
    <mergeCell ref="B11:F11"/>
    <mergeCell ref="B12:F12"/>
    <mergeCell ref="A14:F14"/>
    <mergeCell ref="B17:E17"/>
    <mergeCell ref="B26:E26"/>
    <mergeCell ref="B36:E36"/>
  </mergeCells>
  <printOptions horizontalCentered="1"/>
  <pageMargins left="0.39370078740157483" right="0.39370078740157483" top="0.39370078740157483" bottom="0.39370078740157483" header="0.31496062992125984" footer="0.31496062992125984"/>
  <pageSetup scale="65"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showInputMessage="1" showErrorMessage="1" xr:uid="{5089B125-5B70-4049-BC9D-93AD6F4F9968}">
          <xm:sqref>B121 II121 SE121 ACA121 ALW121 AVS121 BFO121 BPK121 BZG121 CJC121 CSY121 DCU121 DMQ121 DWM121 EGI121 EQE121 FAA121 FJW121 FTS121 GDO121 GNK121 GXG121 HHC121 HQY121 IAU121 IKQ121 IUM121 JEI121 JOE121 JYA121 KHW121 KRS121 LBO121 LLK121 LVG121 MFC121 MOY121 MYU121 NIQ121 NSM121 OCI121 OME121 OWA121 PFW121 PPS121 PZO121 QJK121 QTG121 RDC121 RMY121 RWU121 SGQ121 SQM121 TAI121 TKE121 TUA121 UDW121 UNS121 UXO121 VHK121 VRG121 WBC121 WKY121 WUU121 B65604 II65604 SE65604 ACA65604 ALW65604 AVS65604 BFO65604 BPK65604 BZG65604 CJC65604 CSY65604 DCU65604 DMQ65604 DWM65604 EGI65604 EQE65604 FAA65604 FJW65604 FTS65604 GDO65604 GNK65604 GXG65604 HHC65604 HQY65604 IAU65604 IKQ65604 IUM65604 JEI65604 JOE65604 JYA65604 KHW65604 KRS65604 LBO65604 LLK65604 LVG65604 MFC65604 MOY65604 MYU65604 NIQ65604 NSM65604 OCI65604 OME65604 OWA65604 PFW65604 PPS65604 PZO65604 QJK65604 QTG65604 RDC65604 RMY65604 RWU65604 SGQ65604 SQM65604 TAI65604 TKE65604 TUA65604 UDW65604 UNS65604 UXO65604 VHK65604 VRG65604 WBC65604 WKY65604 WUU65604 B131140 II131140 SE131140 ACA131140 ALW131140 AVS131140 BFO131140 BPK131140 BZG131140 CJC131140 CSY131140 DCU131140 DMQ131140 DWM131140 EGI131140 EQE131140 FAA131140 FJW131140 FTS131140 GDO131140 GNK131140 GXG131140 HHC131140 HQY131140 IAU131140 IKQ131140 IUM131140 JEI131140 JOE131140 JYA131140 KHW131140 KRS131140 LBO131140 LLK131140 LVG131140 MFC131140 MOY131140 MYU131140 NIQ131140 NSM131140 OCI131140 OME131140 OWA131140 PFW131140 PPS131140 PZO131140 QJK131140 QTG131140 RDC131140 RMY131140 RWU131140 SGQ131140 SQM131140 TAI131140 TKE131140 TUA131140 UDW131140 UNS131140 UXO131140 VHK131140 VRG131140 WBC131140 WKY131140 WUU131140 B196676 II196676 SE196676 ACA196676 ALW196676 AVS196676 BFO196676 BPK196676 BZG196676 CJC196676 CSY196676 DCU196676 DMQ196676 DWM196676 EGI196676 EQE196676 FAA196676 FJW196676 FTS196676 GDO196676 GNK196676 GXG196676 HHC196676 HQY196676 IAU196676 IKQ196676 IUM196676 JEI196676 JOE196676 JYA196676 KHW196676 KRS196676 LBO196676 LLK196676 LVG196676 MFC196676 MOY196676 MYU196676 NIQ196676 NSM196676 OCI196676 OME196676 OWA196676 PFW196676 PPS196676 PZO196676 QJK196676 QTG196676 RDC196676 RMY196676 RWU196676 SGQ196676 SQM196676 TAI196676 TKE196676 TUA196676 UDW196676 UNS196676 UXO196676 VHK196676 VRG196676 WBC196676 WKY196676 WUU196676 B262212 II262212 SE262212 ACA262212 ALW262212 AVS262212 BFO262212 BPK262212 BZG262212 CJC262212 CSY262212 DCU262212 DMQ262212 DWM262212 EGI262212 EQE262212 FAA262212 FJW262212 FTS262212 GDO262212 GNK262212 GXG262212 HHC262212 HQY262212 IAU262212 IKQ262212 IUM262212 JEI262212 JOE262212 JYA262212 KHW262212 KRS262212 LBO262212 LLK262212 LVG262212 MFC262212 MOY262212 MYU262212 NIQ262212 NSM262212 OCI262212 OME262212 OWA262212 PFW262212 PPS262212 PZO262212 QJK262212 QTG262212 RDC262212 RMY262212 RWU262212 SGQ262212 SQM262212 TAI262212 TKE262212 TUA262212 UDW262212 UNS262212 UXO262212 VHK262212 VRG262212 WBC262212 WKY262212 WUU262212 B327748 II327748 SE327748 ACA327748 ALW327748 AVS327748 BFO327748 BPK327748 BZG327748 CJC327748 CSY327748 DCU327748 DMQ327748 DWM327748 EGI327748 EQE327748 FAA327748 FJW327748 FTS327748 GDO327748 GNK327748 GXG327748 HHC327748 HQY327748 IAU327748 IKQ327748 IUM327748 JEI327748 JOE327748 JYA327748 KHW327748 KRS327748 LBO327748 LLK327748 LVG327748 MFC327748 MOY327748 MYU327748 NIQ327748 NSM327748 OCI327748 OME327748 OWA327748 PFW327748 PPS327748 PZO327748 QJK327748 QTG327748 RDC327748 RMY327748 RWU327748 SGQ327748 SQM327748 TAI327748 TKE327748 TUA327748 UDW327748 UNS327748 UXO327748 VHK327748 VRG327748 WBC327748 WKY327748 WUU327748 B393284 II393284 SE393284 ACA393284 ALW393284 AVS393284 BFO393284 BPK393284 BZG393284 CJC393284 CSY393284 DCU393284 DMQ393284 DWM393284 EGI393284 EQE393284 FAA393284 FJW393284 FTS393284 GDO393284 GNK393284 GXG393284 HHC393284 HQY393284 IAU393284 IKQ393284 IUM393284 JEI393284 JOE393284 JYA393284 KHW393284 KRS393284 LBO393284 LLK393284 LVG393284 MFC393284 MOY393284 MYU393284 NIQ393284 NSM393284 OCI393284 OME393284 OWA393284 PFW393284 PPS393284 PZO393284 QJK393284 QTG393284 RDC393284 RMY393284 RWU393284 SGQ393284 SQM393284 TAI393284 TKE393284 TUA393284 UDW393284 UNS393284 UXO393284 VHK393284 VRG393284 WBC393284 WKY393284 WUU393284 B458820 II458820 SE458820 ACA458820 ALW458820 AVS458820 BFO458820 BPK458820 BZG458820 CJC458820 CSY458820 DCU458820 DMQ458820 DWM458820 EGI458820 EQE458820 FAA458820 FJW458820 FTS458820 GDO458820 GNK458820 GXG458820 HHC458820 HQY458820 IAU458820 IKQ458820 IUM458820 JEI458820 JOE458820 JYA458820 KHW458820 KRS458820 LBO458820 LLK458820 LVG458820 MFC458820 MOY458820 MYU458820 NIQ458820 NSM458820 OCI458820 OME458820 OWA458820 PFW458820 PPS458820 PZO458820 QJK458820 QTG458820 RDC458820 RMY458820 RWU458820 SGQ458820 SQM458820 TAI458820 TKE458820 TUA458820 UDW458820 UNS458820 UXO458820 VHK458820 VRG458820 WBC458820 WKY458820 WUU458820 B524356 II524356 SE524356 ACA524356 ALW524356 AVS524356 BFO524356 BPK524356 BZG524356 CJC524356 CSY524356 DCU524356 DMQ524356 DWM524356 EGI524356 EQE524356 FAA524356 FJW524356 FTS524356 GDO524356 GNK524356 GXG524356 HHC524356 HQY524356 IAU524356 IKQ524356 IUM524356 JEI524356 JOE524356 JYA524356 KHW524356 KRS524356 LBO524356 LLK524356 LVG524356 MFC524356 MOY524356 MYU524356 NIQ524356 NSM524356 OCI524356 OME524356 OWA524356 PFW524356 PPS524356 PZO524356 QJK524356 QTG524356 RDC524356 RMY524356 RWU524356 SGQ524356 SQM524356 TAI524356 TKE524356 TUA524356 UDW524356 UNS524356 UXO524356 VHK524356 VRG524356 WBC524356 WKY524356 WUU524356 B589892 II589892 SE589892 ACA589892 ALW589892 AVS589892 BFO589892 BPK589892 BZG589892 CJC589892 CSY589892 DCU589892 DMQ589892 DWM589892 EGI589892 EQE589892 FAA589892 FJW589892 FTS589892 GDO589892 GNK589892 GXG589892 HHC589892 HQY589892 IAU589892 IKQ589892 IUM589892 JEI589892 JOE589892 JYA589892 KHW589892 KRS589892 LBO589892 LLK589892 LVG589892 MFC589892 MOY589892 MYU589892 NIQ589892 NSM589892 OCI589892 OME589892 OWA589892 PFW589892 PPS589892 PZO589892 QJK589892 QTG589892 RDC589892 RMY589892 RWU589892 SGQ589892 SQM589892 TAI589892 TKE589892 TUA589892 UDW589892 UNS589892 UXO589892 VHK589892 VRG589892 WBC589892 WKY589892 WUU589892 B655428 II655428 SE655428 ACA655428 ALW655428 AVS655428 BFO655428 BPK655428 BZG655428 CJC655428 CSY655428 DCU655428 DMQ655428 DWM655428 EGI655428 EQE655428 FAA655428 FJW655428 FTS655428 GDO655428 GNK655428 GXG655428 HHC655428 HQY655428 IAU655428 IKQ655428 IUM655428 JEI655428 JOE655428 JYA655428 KHW655428 KRS655428 LBO655428 LLK655428 LVG655428 MFC655428 MOY655428 MYU655428 NIQ655428 NSM655428 OCI655428 OME655428 OWA655428 PFW655428 PPS655428 PZO655428 QJK655428 QTG655428 RDC655428 RMY655428 RWU655428 SGQ655428 SQM655428 TAI655428 TKE655428 TUA655428 UDW655428 UNS655428 UXO655428 VHK655428 VRG655428 WBC655428 WKY655428 WUU655428 B720964 II720964 SE720964 ACA720964 ALW720964 AVS720964 BFO720964 BPK720964 BZG720964 CJC720964 CSY720964 DCU720964 DMQ720964 DWM720964 EGI720964 EQE720964 FAA720964 FJW720964 FTS720964 GDO720964 GNK720964 GXG720964 HHC720964 HQY720964 IAU720964 IKQ720964 IUM720964 JEI720964 JOE720964 JYA720964 KHW720964 KRS720964 LBO720964 LLK720964 LVG720964 MFC720964 MOY720964 MYU720964 NIQ720964 NSM720964 OCI720964 OME720964 OWA720964 PFW720964 PPS720964 PZO720964 QJK720964 QTG720964 RDC720964 RMY720964 RWU720964 SGQ720964 SQM720964 TAI720964 TKE720964 TUA720964 UDW720964 UNS720964 UXO720964 VHK720964 VRG720964 WBC720964 WKY720964 WUU720964 B786500 II786500 SE786500 ACA786500 ALW786500 AVS786500 BFO786500 BPK786500 BZG786500 CJC786500 CSY786500 DCU786500 DMQ786500 DWM786500 EGI786500 EQE786500 FAA786500 FJW786500 FTS786500 GDO786500 GNK786500 GXG786500 HHC786500 HQY786500 IAU786500 IKQ786500 IUM786500 JEI786500 JOE786500 JYA786500 KHW786500 KRS786500 LBO786500 LLK786500 LVG786500 MFC786500 MOY786500 MYU786500 NIQ786500 NSM786500 OCI786500 OME786500 OWA786500 PFW786500 PPS786500 PZO786500 QJK786500 QTG786500 RDC786500 RMY786500 RWU786500 SGQ786500 SQM786500 TAI786500 TKE786500 TUA786500 UDW786500 UNS786500 UXO786500 VHK786500 VRG786500 WBC786500 WKY786500 WUU786500 B852036 II852036 SE852036 ACA852036 ALW852036 AVS852036 BFO852036 BPK852036 BZG852036 CJC852036 CSY852036 DCU852036 DMQ852036 DWM852036 EGI852036 EQE852036 FAA852036 FJW852036 FTS852036 GDO852036 GNK852036 GXG852036 HHC852036 HQY852036 IAU852036 IKQ852036 IUM852036 JEI852036 JOE852036 JYA852036 KHW852036 KRS852036 LBO852036 LLK852036 LVG852036 MFC852036 MOY852036 MYU852036 NIQ852036 NSM852036 OCI852036 OME852036 OWA852036 PFW852036 PPS852036 PZO852036 QJK852036 QTG852036 RDC852036 RMY852036 RWU852036 SGQ852036 SQM852036 TAI852036 TKE852036 TUA852036 UDW852036 UNS852036 UXO852036 VHK852036 VRG852036 WBC852036 WKY852036 WUU852036 B917572 II917572 SE917572 ACA917572 ALW917572 AVS917572 BFO917572 BPK917572 BZG917572 CJC917572 CSY917572 DCU917572 DMQ917572 DWM917572 EGI917572 EQE917572 FAA917572 FJW917572 FTS917572 GDO917572 GNK917572 GXG917572 HHC917572 HQY917572 IAU917572 IKQ917572 IUM917572 JEI917572 JOE917572 JYA917572 KHW917572 KRS917572 LBO917572 LLK917572 LVG917572 MFC917572 MOY917572 MYU917572 NIQ917572 NSM917572 OCI917572 OME917572 OWA917572 PFW917572 PPS917572 PZO917572 QJK917572 QTG917572 RDC917572 RMY917572 RWU917572 SGQ917572 SQM917572 TAI917572 TKE917572 TUA917572 UDW917572 UNS917572 UXO917572 VHK917572 VRG917572 WBC917572 WKY917572 WUU917572 B983108 II983108 SE983108 ACA983108 ALW983108 AVS983108 BFO983108 BPK983108 BZG983108 CJC983108 CSY983108 DCU983108 DMQ983108 DWM983108 EGI983108 EQE983108 FAA983108 FJW983108 FTS983108 GDO983108 GNK983108 GXG983108 HHC983108 HQY983108 IAU983108 IKQ983108 IUM983108 JEI983108 JOE983108 JYA983108 KHW983108 KRS983108 LBO983108 LLK983108 LVG983108 MFC983108 MOY983108 MYU983108 NIQ983108 NSM983108 OCI983108 OME983108 OWA983108 PFW983108 PPS983108 PZO983108 QJK983108 QTG983108 RDC983108 RMY983108 RWU983108 SGQ983108 SQM983108 TAI983108 TKE983108 TUA983108 UDW983108 UNS983108 UXO983108 VHK983108 VRG983108 WBC983108 WKY983108 WUU983108 B131:B133 II131:II133 SE131:SE133 ACA131:ACA133 ALW131:ALW133 AVS131:AVS133 BFO131:BFO133 BPK131:BPK133 BZG131:BZG133 CJC131:CJC133 CSY131:CSY133 DCU131:DCU133 DMQ131:DMQ133 DWM131:DWM133 EGI131:EGI133 EQE131:EQE133 FAA131:FAA133 FJW131:FJW133 FTS131:FTS133 GDO131:GDO133 GNK131:GNK133 GXG131:GXG133 HHC131:HHC133 HQY131:HQY133 IAU131:IAU133 IKQ131:IKQ133 IUM131:IUM133 JEI131:JEI133 JOE131:JOE133 JYA131:JYA133 KHW131:KHW133 KRS131:KRS133 LBO131:LBO133 LLK131:LLK133 LVG131:LVG133 MFC131:MFC133 MOY131:MOY133 MYU131:MYU133 NIQ131:NIQ133 NSM131:NSM133 OCI131:OCI133 OME131:OME133 OWA131:OWA133 PFW131:PFW133 PPS131:PPS133 PZO131:PZO133 QJK131:QJK133 QTG131:QTG133 RDC131:RDC133 RMY131:RMY133 RWU131:RWU133 SGQ131:SGQ133 SQM131:SQM133 TAI131:TAI133 TKE131:TKE133 TUA131:TUA133 UDW131:UDW133 UNS131:UNS133 UXO131:UXO133 VHK131:VHK133 VRG131:VRG133 WBC131:WBC133 WKY131:WKY133 WUU131:WUU133 B65614:B65616 II65614:II65616 SE65614:SE65616 ACA65614:ACA65616 ALW65614:ALW65616 AVS65614:AVS65616 BFO65614:BFO65616 BPK65614:BPK65616 BZG65614:BZG65616 CJC65614:CJC65616 CSY65614:CSY65616 DCU65614:DCU65616 DMQ65614:DMQ65616 DWM65614:DWM65616 EGI65614:EGI65616 EQE65614:EQE65616 FAA65614:FAA65616 FJW65614:FJW65616 FTS65614:FTS65616 GDO65614:GDO65616 GNK65614:GNK65616 GXG65614:GXG65616 HHC65614:HHC65616 HQY65614:HQY65616 IAU65614:IAU65616 IKQ65614:IKQ65616 IUM65614:IUM65616 JEI65614:JEI65616 JOE65614:JOE65616 JYA65614:JYA65616 KHW65614:KHW65616 KRS65614:KRS65616 LBO65614:LBO65616 LLK65614:LLK65616 LVG65614:LVG65616 MFC65614:MFC65616 MOY65614:MOY65616 MYU65614:MYU65616 NIQ65614:NIQ65616 NSM65614:NSM65616 OCI65614:OCI65616 OME65614:OME65616 OWA65614:OWA65616 PFW65614:PFW65616 PPS65614:PPS65616 PZO65614:PZO65616 QJK65614:QJK65616 QTG65614:QTG65616 RDC65614:RDC65616 RMY65614:RMY65616 RWU65614:RWU65616 SGQ65614:SGQ65616 SQM65614:SQM65616 TAI65614:TAI65616 TKE65614:TKE65616 TUA65614:TUA65616 UDW65614:UDW65616 UNS65614:UNS65616 UXO65614:UXO65616 VHK65614:VHK65616 VRG65614:VRG65616 WBC65614:WBC65616 WKY65614:WKY65616 WUU65614:WUU65616 B131150:B131152 II131150:II131152 SE131150:SE131152 ACA131150:ACA131152 ALW131150:ALW131152 AVS131150:AVS131152 BFO131150:BFO131152 BPK131150:BPK131152 BZG131150:BZG131152 CJC131150:CJC131152 CSY131150:CSY131152 DCU131150:DCU131152 DMQ131150:DMQ131152 DWM131150:DWM131152 EGI131150:EGI131152 EQE131150:EQE131152 FAA131150:FAA131152 FJW131150:FJW131152 FTS131150:FTS131152 GDO131150:GDO131152 GNK131150:GNK131152 GXG131150:GXG131152 HHC131150:HHC131152 HQY131150:HQY131152 IAU131150:IAU131152 IKQ131150:IKQ131152 IUM131150:IUM131152 JEI131150:JEI131152 JOE131150:JOE131152 JYA131150:JYA131152 KHW131150:KHW131152 KRS131150:KRS131152 LBO131150:LBO131152 LLK131150:LLK131152 LVG131150:LVG131152 MFC131150:MFC131152 MOY131150:MOY131152 MYU131150:MYU131152 NIQ131150:NIQ131152 NSM131150:NSM131152 OCI131150:OCI131152 OME131150:OME131152 OWA131150:OWA131152 PFW131150:PFW131152 PPS131150:PPS131152 PZO131150:PZO131152 QJK131150:QJK131152 QTG131150:QTG131152 RDC131150:RDC131152 RMY131150:RMY131152 RWU131150:RWU131152 SGQ131150:SGQ131152 SQM131150:SQM131152 TAI131150:TAI131152 TKE131150:TKE131152 TUA131150:TUA131152 UDW131150:UDW131152 UNS131150:UNS131152 UXO131150:UXO131152 VHK131150:VHK131152 VRG131150:VRG131152 WBC131150:WBC131152 WKY131150:WKY131152 WUU131150:WUU131152 B196686:B196688 II196686:II196688 SE196686:SE196688 ACA196686:ACA196688 ALW196686:ALW196688 AVS196686:AVS196688 BFO196686:BFO196688 BPK196686:BPK196688 BZG196686:BZG196688 CJC196686:CJC196688 CSY196686:CSY196688 DCU196686:DCU196688 DMQ196686:DMQ196688 DWM196686:DWM196688 EGI196686:EGI196688 EQE196686:EQE196688 FAA196686:FAA196688 FJW196686:FJW196688 FTS196686:FTS196688 GDO196686:GDO196688 GNK196686:GNK196688 GXG196686:GXG196688 HHC196686:HHC196688 HQY196686:HQY196688 IAU196686:IAU196688 IKQ196686:IKQ196688 IUM196686:IUM196688 JEI196686:JEI196688 JOE196686:JOE196688 JYA196686:JYA196688 KHW196686:KHW196688 KRS196686:KRS196688 LBO196686:LBO196688 LLK196686:LLK196688 LVG196686:LVG196688 MFC196686:MFC196688 MOY196686:MOY196688 MYU196686:MYU196688 NIQ196686:NIQ196688 NSM196686:NSM196688 OCI196686:OCI196688 OME196686:OME196688 OWA196686:OWA196688 PFW196686:PFW196688 PPS196686:PPS196688 PZO196686:PZO196688 QJK196686:QJK196688 QTG196686:QTG196688 RDC196686:RDC196688 RMY196686:RMY196688 RWU196686:RWU196688 SGQ196686:SGQ196688 SQM196686:SQM196688 TAI196686:TAI196688 TKE196686:TKE196688 TUA196686:TUA196688 UDW196686:UDW196688 UNS196686:UNS196688 UXO196686:UXO196688 VHK196686:VHK196688 VRG196686:VRG196688 WBC196686:WBC196688 WKY196686:WKY196688 WUU196686:WUU196688 B262222:B262224 II262222:II262224 SE262222:SE262224 ACA262222:ACA262224 ALW262222:ALW262224 AVS262222:AVS262224 BFO262222:BFO262224 BPK262222:BPK262224 BZG262222:BZG262224 CJC262222:CJC262224 CSY262222:CSY262224 DCU262222:DCU262224 DMQ262222:DMQ262224 DWM262222:DWM262224 EGI262222:EGI262224 EQE262222:EQE262224 FAA262222:FAA262224 FJW262222:FJW262224 FTS262222:FTS262224 GDO262222:GDO262224 GNK262222:GNK262224 GXG262222:GXG262224 HHC262222:HHC262224 HQY262222:HQY262224 IAU262222:IAU262224 IKQ262222:IKQ262224 IUM262222:IUM262224 JEI262222:JEI262224 JOE262222:JOE262224 JYA262222:JYA262224 KHW262222:KHW262224 KRS262222:KRS262224 LBO262222:LBO262224 LLK262222:LLK262224 LVG262222:LVG262224 MFC262222:MFC262224 MOY262222:MOY262224 MYU262222:MYU262224 NIQ262222:NIQ262224 NSM262222:NSM262224 OCI262222:OCI262224 OME262222:OME262224 OWA262222:OWA262224 PFW262222:PFW262224 PPS262222:PPS262224 PZO262222:PZO262224 QJK262222:QJK262224 QTG262222:QTG262224 RDC262222:RDC262224 RMY262222:RMY262224 RWU262222:RWU262224 SGQ262222:SGQ262224 SQM262222:SQM262224 TAI262222:TAI262224 TKE262222:TKE262224 TUA262222:TUA262224 UDW262222:UDW262224 UNS262222:UNS262224 UXO262222:UXO262224 VHK262222:VHK262224 VRG262222:VRG262224 WBC262222:WBC262224 WKY262222:WKY262224 WUU262222:WUU262224 B327758:B327760 II327758:II327760 SE327758:SE327760 ACA327758:ACA327760 ALW327758:ALW327760 AVS327758:AVS327760 BFO327758:BFO327760 BPK327758:BPK327760 BZG327758:BZG327760 CJC327758:CJC327760 CSY327758:CSY327760 DCU327758:DCU327760 DMQ327758:DMQ327760 DWM327758:DWM327760 EGI327758:EGI327760 EQE327758:EQE327760 FAA327758:FAA327760 FJW327758:FJW327760 FTS327758:FTS327760 GDO327758:GDO327760 GNK327758:GNK327760 GXG327758:GXG327760 HHC327758:HHC327760 HQY327758:HQY327760 IAU327758:IAU327760 IKQ327758:IKQ327760 IUM327758:IUM327760 JEI327758:JEI327760 JOE327758:JOE327760 JYA327758:JYA327760 KHW327758:KHW327760 KRS327758:KRS327760 LBO327758:LBO327760 LLK327758:LLK327760 LVG327758:LVG327760 MFC327758:MFC327760 MOY327758:MOY327760 MYU327758:MYU327760 NIQ327758:NIQ327760 NSM327758:NSM327760 OCI327758:OCI327760 OME327758:OME327760 OWA327758:OWA327760 PFW327758:PFW327760 PPS327758:PPS327760 PZO327758:PZO327760 QJK327758:QJK327760 QTG327758:QTG327760 RDC327758:RDC327760 RMY327758:RMY327760 RWU327758:RWU327760 SGQ327758:SGQ327760 SQM327758:SQM327760 TAI327758:TAI327760 TKE327758:TKE327760 TUA327758:TUA327760 UDW327758:UDW327760 UNS327758:UNS327760 UXO327758:UXO327760 VHK327758:VHK327760 VRG327758:VRG327760 WBC327758:WBC327760 WKY327758:WKY327760 WUU327758:WUU327760 B393294:B393296 II393294:II393296 SE393294:SE393296 ACA393294:ACA393296 ALW393294:ALW393296 AVS393294:AVS393296 BFO393294:BFO393296 BPK393294:BPK393296 BZG393294:BZG393296 CJC393294:CJC393296 CSY393294:CSY393296 DCU393294:DCU393296 DMQ393294:DMQ393296 DWM393294:DWM393296 EGI393294:EGI393296 EQE393294:EQE393296 FAA393294:FAA393296 FJW393294:FJW393296 FTS393294:FTS393296 GDO393294:GDO393296 GNK393294:GNK393296 GXG393294:GXG393296 HHC393294:HHC393296 HQY393294:HQY393296 IAU393294:IAU393296 IKQ393294:IKQ393296 IUM393294:IUM393296 JEI393294:JEI393296 JOE393294:JOE393296 JYA393294:JYA393296 KHW393294:KHW393296 KRS393294:KRS393296 LBO393294:LBO393296 LLK393294:LLK393296 LVG393294:LVG393296 MFC393294:MFC393296 MOY393294:MOY393296 MYU393294:MYU393296 NIQ393294:NIQ393296 NSM393294:NSM393296 OCI393294:OCI393296 OME393294:OME393296 OWA393294:OWA393296 PFW393294:PFW393296 PPS393294:PPS393296 PZO393294:PZO393296 QJK393294:QJK393296 QTG393294:QTG393296 RDC393294:RDC393296 RMY393294:RMY393296 RWU393294:RWU393296 SGQ393294:SGQ393296 SQM393294:SQM393296 TAI393294:TAI393296 TKE393294:TKE393296 TUA393294:TUA393296 UDW393294:UDW393296 UNS393294:UNS393296 UXO393294:UXO393296 VHK393294:VHK393296 VRG393294:VRG393296 WBC393294:WBC393296 WKY393294:WKY393296 WUU393294:WUU393296 B458830:B458832 II458830:II458832 SE458830:SE458832 ACA458830:ACA458832 ALW458830:ALW458832 AVS458830:AVS458832 BFO458830:BFO458832 BPK458830:BPK458832 BZG458830:BZG458832 CJC458830:CJC458832 CSY458830:CSY458832 DCU458830:DCU458832 DMQ458830:DMQ458832 DWM458830:DWM458832 EGI458830:EGI458832 EQE458830:EQE458832 FAA458830:FAA458832 FJW458830:FJW458832 FTS458830:FTS458832 GDO458830:GDO458832 GNK458830:GNK458832 GXG458830:GXG458832 HHC458830:HHC458832 HQY458830:HQY458832 IAU458830:IAU458832 IKQ458830:IKQ458832 IUM458830:IUM458832 JEI458830:JEI458832 JOE458830:JOE458832 JYA458830:JYA458832 KHW458830:KHW458832 KRS458830:KRS458832 LBO458830:LBO458832 LLK458830:LLK458832 LVG458830:LVG458832 MFC458830:MFC458832 MOY458830:MOY458832 MYU458830:MYU458832 NIQ458830:NIQ458832 NSM458830:NSM458832 OCI458830:OCI458832 OME458830:OME458832 OWA458830:OWA458832 PFW458830:PFW458832 PPS458830:PPS458832 PZO458830:PZO458832 QJK458830:QJK458832 QTG458830:QTG458832 RDC458830:RDC458832 RMY458830:RMY458832 RWU458830:RWU458832 SGQ458830:SGQ458832 SQM458830:SQM458832 TAI458830:TAI458832 TKE458830:TKE458832 TUA458830:TUA458832 UDW458830:UDW458832 UNS458830:UNS458832 UXO458830:UXO458832 VHK458830:VHK458832 VRG458830:VRG458832 WBC458830:WBC458832 WKY458830:WKY458832 WUU458830:WUU458832 B524366:B524368 II524366:II524368 SE524366:SE524368 ACA524366:ACA524368 ALW524366:ALW524368 AVS524366:AVS524368 BFO524366:BFO524368 BPK524366:BPK524368 BZG524366:BZG524368 CJC524366:CJC524368 CSY524366:CSY524368 DCU524366:DCU524368 DMQ524366:DMQ524368 DWM524366:DWM524368 EGI524366:EGI524368 EQE524366:EQE524368 FAA524366:FAA524368 FJW524366:FJW524368 FTS524366:FTS524368 GDO524366:GDO524368 GNK524366:GNK524368 GXG524366:GXG524368 HHC524366:HHC524368 HQY524366:HQY524368 IAU524366:IAU524368 IKQ524366:IKQ524368 IUM524366:IUM524368 JEI524366:JEI524368 JOE524366:JOE524368 JYA524366:JYA524368 KHW524366:KHW524368 KRS524366:KRS524368 LBO524366:LBO524368 LLK524366:LLK524368 LVG524366:LVG524368 MFC524366:MFC524368 MOY524366:MOY524368 MYU524366:MYU524368 NIQ524366:NIQ524368 NSM524366:NSM524368 OCI524366:OCI524368 OME524366:OME524368 OWA524366:OWA524368 PFW524366:PFW524368 PPS524366:PPS524368 PZO524366:PZO524368 QJK524366:QJK524368 QTG524366:QTG524368 RDC524366:RDC524368 RMY524366:RMY524368 RWU524366:RWU524368 SGQ524366:SGQ524368 SQM524366:SQM524368 TAI524366:TAI524368 TKE524366:TKE524368 TUA524366:TUA524368 UDW524366:UDW524368 UNS524366:UNS524368 UXO524366:UXO524368 VHK524366:VHK524368 VRG524366:VRG524368 WBC524366:WBC524368 WKY524366:WKY524368 WUU524366:WUU524368 B589902:B589904 II589902:II589904 SE589902:SE589904 ACA589902:ACA589904 ALW589902:ALW589904 AVS589902:AVS589904 BFO589902:BFO589904 BPK589902:BPK589904 BZG589902:BZG589904 CJC589902:CJC589904 CSY589902:CSY589904 DCU589902:DCU589904 DMQ589902:DMQ589904 DWM589902:DWM589904 EGI589902:EGI589904 EQE589902:EQE589904 FAA589902:FAA589904 FJW589902:FJW589904 FTS589902:FTS589904 GDO589902:GDO589904 GNK589902:GNK589904 GXG589902:GXG589904 HHC589902:HHC589904 HQY589902:HQY589904 IAU589902:IAU589904 IKQ589902:IKQ589904 IUM589902:IUM589904 JEI589902:JEI589904 JOE589902:JOE589904 JYA589902:JYA589904 KHW589902:KHW589904 KRS589902:KRS589904 LBO589902:LBO589904 LLK589902:LLK589904 LVG589902:LVG589904 MFC589902:MFC589904 MOY589902:MOY589904 MYU589902:MYU589904 NIQ589902:NIQ589904 NSM589902:NSM589904 OCI589902:OCI589904 OME589902:OME589904 OWA589902:OWA589904 PFW589902:PFW589904 PPS589902:PPS589904 PZO589902:PZO589904 QJK589902:QJK589904 QTG589902:QTG589904 RDC589902:RDC589904 RMY589902:RMY589904 RWU589902:RWU589904 SGQ589902:SGQ589904 SQM589902:SQM589904 TAI589902:TAI589904 TKE589902:TKE589904 TUA589902:TUA589904 UDW589902:UDW589904 UNS589902:UNS589904 UXO589902:UXO589904 VHK589902:VHK589904 VRG589902:VRG589904 WBC589902:WBC589904 WKY589902:WKY589904 WUU589902:WUU589904 B655438:B655440 II655438:II655440 SE655438:SE655440 ACA655438:ACA655440 ALW655438:ALW655440 AVS655438:AVS655440 BFO655438:BFO655440 BPK655438:BPK655440 BZG655438:BZG655440 CJC655438:CJC655440 CSY655438:CSY655440 DCU655438:DCU655440 DMQ655438:DMQ655440 DWM655438:DWM655440 EGI655438:EGI655440 EQE655438:EQE655440 FAA655438:FAA655440 FJW655438:FJW655440 FTS655438:FTS655440 GDO655438:GDO655440 GNK655438:GNK655440 GXG655438:GXG655440 HHC655438:HHC655440 HQY655438:HQY655440 IAU655438:IAU655440 IKQ655438:IKQ655440 IUM655438:IUM655440 JEI655438:JEI655440 JOE655438:JOE655440 JYA655438:JYA655440 KHW655438:KHW655440 KRS655438:KRS655440 LBO655438:LBO655440 LLK655438:LLK655440 LVG655438:LVG655440 MFC655438:MFC655440 MOY655438:MOY655440 MYU655438:MYU655440 NIQ655438:NIQ655440 NSM655438:NSM655440 OCI655438:OCI655440 OME655438:OME655440 OWA655438:OWA655440 PFW655438:PFW655440 PPS655438:PPS655440 PZO655438:PZO655440 QJK655438:QJK655440 QTG655438:QTG655440 RDC655438:RDC655440 RMY655438:RMY655440 RWU655438:RWU655440 SGQ655438:SGQ655440 SQM655438:SQM655440 TAI655438:TAI655440 TKE655438:TKE655440 TUA655438:TUA655440 UDW655438:UDW655440 UNS655438:UNS655440 UXO655438:UXO655440 VHK655438:VHK655440 VRG655438:VRG655440 WBC655438:WBC655440 WKY655438:WKY655440 WUU655438:WUU655440 B720974:B720976 II720974:II720976 SE720974:SE720976 ACA720974:ACA720976 ALW720974:ALW720976 AVS720974:AVS720976 BFO720974:BFO720976 BPK720974:BPK720976 BZG720974:BZG720976 CJC720974:CJC720976 CSY720974:CSY720976 DCU720974:DCU720976 DMQ720974:DMQ720976 DWM720974:DWM720976 EGI720974:EGI720976 EQE720974:EQE720976 FAA720974:FAA720976 FJW720974:FJW720976 FTS720974:FTS720976 GDO720974:GDO720976 GNK720974:GNK720976 GXG720974:GXG720976 HHC720974:HHC720976 HQY720974:HQY720976 IAU720974:IAU720976 IKQ720974:IKQ720976 IUM720974:IUM720976 JEI720974:JEI720976 JOE720974:JOE720976 JYA720974:JYA720976 KHW720974:KHW720976 KRS720974:KRS720976 LBO720974:LBO720976 LLK720974:LLK720976 LVG720974:LVG720976 MFC720974:MFC720976 MOY720974:MOY720976 MYU720974:MYU720976 NIQ720974:NIQ720976 NSM720974:NSM720976 OCI720974:OCI720976 OME720974:OME720976 OWA720974:OWA720976 PFW720974:PFW720976 PPS720974:PPS720976 PZO720974:PZO720976 QJK720974:QJK720976 QTG720974:QTG720976 RDC720974:RDC720976 RMY720974:RMY720976 RWU720974:RWU720976 SGQ720974:SGQ720976 SQM720974:SQM720976 TAI720974:TAI720976 TKE720974:TKE720976 TUA720974:TUA720976 UDW720974:UDW720976 UNS720974:UNS720976 UXO720974:UXO720976 VHK720974:VHK720976 VRG720974:VRG720976 WBC720974:WBC720976 WKY720974:WKY720976 WUU720974:WUU720976 B786510:B786512 II786510:II786512 SE786510:SE786512 ACA786510:ACA786512 ALW786510:ALW786512 AVS786510:AVS786512 BFO786510:BFO786512 BPK786510:BPK786512 BZG786510:BZG786512 CJC786510:CJC786512 CSY786510:CSY786512 DCU786510:DCU786512 DMQ786510:DMQ786512 DWM786510:DWM786512 EGI786510:EGI786512 EQE786510:EQE786512 FAA786510:FAA786512 FJW786510:FJW786512 FTS786510:FTS786512 GDO786510:GDO786512 GNK786510:GNK786512 GXG786510:GXG786512 HHC786510:HHC786512 HQY786510:HQY786512 IAU786510:IAU786512 IKQ786510:IKQ786512 IUM786510:IUM786512 JEI786510:JEI786512 JOE786510:JOE786512 JYA786510:JYA786512 KHW786510:KHW786512 KRS786510:KRS786512 LBO786510:LBO786512 LLK786510:LLK786512 LVG786510:LVG786512 MFC786510:MFC786512 MOY786510:MOY786512 MYU786510:MYU786512 NIQ786510:NIQ786512 NSM786510:NSM786512 OCI786510:OCI786512 OME786510:OME786512 OWA786510:OWA786512 PFW786510:PFW786512 PPS786510:PPS786512 PZO786510:PZO786512 QJK786510:QJK786512 QTG786510:QTG786512 RDC786510:RDC786512 RMY786510:RMY786512 RWU786510:RWU786512 SGQ786510:SGQ786512 SQM786510:SQM786512 TAI786510:TAI786512 TKE786510:TKE786512 TUA786510:TUA786512 UDW786510:UDW786512 UNS786510:UNS786512 UXO786510:UXO786512 VHK786510:VHK786512 VRG786510:VRG786512 WBC786510:WBC786512 WKY786510:WKY786512 WUU786510:WUU786512 B852046:B852048 II852046:II852048 SE852046:SE852048 ACA852046:ACA852048 ALW852046:ALW852048 AVS852046:AVS852048 BFO852046:BFO852048 BPK852046:BPK852048 BZG852046:BZG852048 CJC852046:CJC852048 CSY852046:CSY852048 DCU852046:DCU852048 DMQ852046:DMQ852048 DWM852046:DWM852048 EGI852046:EGI852048 EQE852046:EQE852048 FAA852046:FAA852048 FJW852046:FJW852048 FTS852046:FTS852048 GDO852046:GDO852048 GNK852046:GNK852048 GXG852046:GXG852048 HHC852046:HHC852048 HQY852046:HQY852048 IAU852046:IAU852048 IKQ852046:IKQ852048 IUM852046:IUM852048 JEI852046:JEI852048 JOE852046:JOE852048 JYA852046:JYA852048 KHW852046:KHW852048 KRS852046:KRS852048 LBO852046:LBO852048 LLK852046:LLK852048 LVG852046:LVG852048 MFC852046:MFC852048 MOY852046:MOY852048 MYU852046:MYU852048 NIQ852046:NIQ852048 NSM852046:NSM852048 OCI852046:OCI852048 OME852046:OME852048 OWA852046:OWA852048 PFW852046:PFW852048 PPS852046:PPS852048 PZO852046:PZO852048 QJK852046:QJK852048 QTG852046:QTG852048 RDC852046:RDC852048 RMY852046:RMY852048 RWU852046:RWU852048 SGQ852046:SGQ852048 SQM852046:SQM852048 TAI852046:TAI852048 TKE852046:TKE852048 TUA852046:TUA852048 UDW852046:UDW852048 UNS852046:UNS852048 UXO852046:UXO852048 VHK852046:VHK852048 VRG852046:VRG852048 WBC852046:WBC852048 WKY852046:WKY852048 WUU852046:WUU852048 B917582:B917584 II917582:II917584 SE917582:SE917584 ACA917582:ACA917584 ALW917582:ALW917584 AVS917582:AVS917584 BFO917582:BFO917584 BPK917582:BPK917584 BZG917582:BZG917584 CJC917582:CJC917584 CSY917582:CSY917584 DCU917582:DCU917584 DMQ917582:DMQ917584 DWM917582:DWM917584 EGI917582:EGI917584 EQE917582:EQE917584 FAA917582:FAA917584 FJW917582:FJW917584 FTS917582:FTS917584 GDO917582:GDO917584 GNK917582:GNK917584 GXG917582:GXG917584 HHC917582:HHC917584 HQY917582:HQY917584 IAU917582:IAU917584 IKQ917582:IKQ917584 IUM917582:IUM917584 JEI917582:JEI917584 JOE917582:JOE917584 JYA917582:JYA917584 KHW917582:KHW917584 KRS917582:KRS917584 LBO917582:LBO917584 LLK917582:LLK917584 LVG917582:LVG917584 MFC917582:MFC917584 MOY917582:MOY917584 MYU917582:MYU917584 NIQ917582:NIQ917584 NSM917582:NSM917584 OCI917582:OCI917584 OME917582:OME917584 OWA917582:OWA917584 PFW917582:PFW917584 PPS917582:PPS917584 PZO917582:PZO917584 QJK917582:QJK917584 QTG917582:QTG917584 RDC917582:RDC917584 RMY917582:RMY917584 RWU917582:RWU917584 SGQ917582:SGQ917584 SQM917582:SQM917584 TAI917582:TAI917584 TKE917582:TKE917584 TUA917582:TUA917584 UDW917582:UDW917584 UNS917582:UNS917584 UXO917582:UXO917584 VHK917582:VHK917584 VRG917582:VRG917584 WBC917582:WBC917584 WKY917582:WKY917584 WUU917582:WUU917584 B983118:B983120 II983118:II983120 SE983118:SE983120 ACA983118:ACA983120 ALW983118:ALW983120 AVS983118:AVS983120 BFO983118:BFO983120 BPK983118:BPK983120 BZG983118:BZG983120 CJC983118:CJC983120 CSY983118:CSY983120 DCU983118:DCU983120 DMQ983118:DMQ983120 DWM983118:DWM983120 EGI983118:EGI983120 EQE983118:EQE983120 FAA983118:FAA983120 FJW983118:FJW983120 FTS983118:FTS983120 GDO983118:GDO983120 GNK983118:GNK983120 GXG983118:GXG983120 HHC983118:HHC983120 HQY983118:HQY983120 IAU983118:IAU983120 IKQ983118:IKQ983120 IUM983118:IUM983120 JEI983118:JEI983120 JOE983118:JOE983120 JYA983118:JYA983120 KHW983118:KHW983120 KRS983118:KRS983120 LBO983118:LBO983120 LLK983118:LLK983120 LVG983118:LVG983120 MFC983118:MFC983120 MOY983118:MOY983120 MYU983118:MYU983120 NIQ983118:NIQ983120 NSM983118:NSM983120 OCI983118:OCI983120 OME983118:OME983120 OWA983118:OWA983120 PFW983118:PFW983120 PPS983118:PPS983120 PZO983118:PZO983120 QJK983118:QJK983120 QTG983118:QTG983120 RDC983118:RDC983120 RMY983118:RMY983120 RWU983118:RWU983120 SGQ983118:SGQ983120 SQM983118:SQM983120 TAI983118:TAI983120 TKE983118:TKE983120 TUA983118:TUA983120 UDW983118:UDW983120 UNS983118:UNS983120 UXO983118:UXO983120 VHK983118:VHK983120 VRG983118:VRG983120 WBC983118:WBC983120 WKY983118:WKY983120 WUU983118:WUU983120 B135:B137 II135:II137 SE135:SE137 ACA135:ACA137 ALW135:ALW137 AVS135:AVS137 BFO135:BFO137 BPK135:BPK137 BZG135:BZG137 CJC135:CJC137 CSY135:CSY137 DCU135:DCU137 DMQ135:DMQ137 DWM135:DWM137 EGI135:EGI137 EQE135:EQE137 FAA135:FAA137 FJW135:FJW137 FTS135:FTS137 GDO135:GDO137 GNK135:GNK137 GXG135:GXG137 HHC135:HHC137 HQY135:HQY137 IAU135:IAU137 IKQ135:IKQ137 IUM135:IUM137 JEI135:JEI137 JOE135:JOE137 JYA135:JYA137 KHW135:KHW137 KRS135:KRS137 LBO135:LBO137 LLK135:LLK137 LVG135:LVG137 MFC135:MFC137 MOY135:MOY137 MYU135:MYU137 NIQ135:NIQ137 NSM135:NSM137 OCI135:OCI137 OME135:OME137 OWA135:OWA137 PFW135:PFW137 PPS135:PPS137 PZO135:PZO137 QJK135:QJK137 QTG135:QTG137 RDC135:RDC137 RMY135:RMY137 RWU135:RWU137 SGQ135:SGQ137 SQM135:SQM137 TAI135:TAI137 TKE135:TKE137 TUA135:TUA137 UDW135:UDW137 UNS135:UNS137 UXO135:UXO137 VHK135:VHK137 VRG135:VRG137 WBC135:WBC137 WKY135:WKY137 WUU135:WUU137 B65618:B65620 II65618:II65620 SE65618:SE65620 ACA65618:ACA65620 ALW65618:ALW65620 AVS65618:AVS65620 BFO65618:BFO65620 BPK65618:BPK65620 BZG65618:BZG65620 CJC65618:CJC65620 CSY65618:CSY65620 DCU65618:DCU65620 DMQ65618:DMQ65620 DWM65618:DWM65620 EGI65618:EGI65620 EQE65618:EQE65620 FAA65618:FAA65620 FJW65618:FJW65620 FTS65618:FTS65620 GDO65618:GDO65620 GNK65618:GNK65620 GXG65618:GXG65620 HHC65618:HHC65620 HQY65618:HQY65620 IAU65618:IAU65620 IKQ65618:IKQ65620 IUM65618:IUM65620 JEI65618:JEI65620 JOE65618:JOE65620 JYA65618:JYA65620 KHW65618:KHW65620 KRS65618:KRS65620 LBO65618:LBO65620 LLK65618:LLK65620 LVG65618:LVG65620 MFC65618:MFC65620 MOY65618:MOY65620 MYU65618:MYU65620 NIQ65618:NIQ65620 NSM65618:NSM65620 OCI65618:OCI65620 OME65618:OME65620 OWA65618:OWA65620 PFW65618:PFW65620 PPS65618:PPS65620 PZO65618:PZO65620 QJK65618:QJK65620 QTG65618:QTG65620 RDC65618:RDC65620 RMY65618:RMY65620 RWU65618:RWU65620 SGQ65618:SGQ65620 SQM65618:SQM65620 TAI65618:TAI65620 TKE65618:TKE65620 TUA65618:TUA65620 UDW65618:UDW65620 UNS65618:UNS65620 UXO65618:UXO65620 VHK65618:VHK65620 VRG65618:VRG65620 WBC65618:WBC65620 WKY65618:WKY65620 WUU65618:WUU65620 B131154:B131156 II131154:II131156 SE131154:SE131156 ACA131154:ACA131156 ALW131154:ALW131156 AVS131154:AVS131156 BFO131154:BFO131156 BPK131154:BPK131156 BZG131154:BZG131156 CJC131154:CJC131156 CSY131154:CSY131156 DCU131154:DCU131156 DMQ131154:DMQ131156 DWM131154:DWM131156 EGI131154:EGI131156 EQE131154:EQE131156 FAA131154:FAA131156 FJW131154:FJW131156 FTS131154:FTS131156 GDO131154:GDO131156 GNK131154:GNK131156 GXG131154:GXG131156 HHC131154:HHC131156 HQY131154:HQY131156 IAU131154:IAU131156 IKQ131154:IKQ131156 IUM131154:IUM131156 JEI131154:JEI131156 JOE131154:JOE131156 JYA131154:JYA131156 KHW131154:KHW131156 KRS131154:KRS131156 LBO131154:LBO131156 LLK131154:LLK131156 LVG131154:LVG131156 MFC131154:MFC131156 MOY131154:MOY131156 MYU131154:MYU131156 NIQ131154:NIQ131156 NSM131154:NSM131156 OCI131154:OCI131156 OME131154:OME131156 OWA131154:OWA131156 PFW131154:PFW131156 PPS131154:PPS131156 PZO131154:PZO131156 QJK131154:QJK131156 QTG131154:QTG131156 RDC131154:RDC131156 RMY131154:RMY131156 RWU131154:RWU131156 SGQ131154:SGQ131156 SQM131154:SQM131156 TAI131154:TAI131156 TKE131154:TKE131156 TUA131154:TUA131156 UDW131154:UDW131156 UNS131154:UNS131156 UXO131154:UXO131156 VHK131154:VHK131156 VRG131154:VRG131156 WBC131154:WBC131156 WKY131154:WKY131156 WUU131154:WUU131156 B196690:B196692 II196690:II196692 SE196690:SE196692 ACA196690:ACA196692 ALW196690:ALW196692 AVS196690:AVS196692 BFO196690:BFO196692 BPK196690:BPK196692 BZG196690:BZG196692 CJC196690:CJC196692 CSY196690:CSY196692 DCU196690:DCU196692 DMQ196690:DMQ196692 DWM196690:DWM196692 EGI196690:EGI196692 EQE196690:EQE196692 FAA196690:FAA196692 FJW196690:FJW196692 FTS196690:FTS196692 GDO196690:GDO196692 GNK196690:GNK196692 GXG196690:GXG196692 HHC196690:HHC196692 HQY196690:HQY196692 IAU196690:IAU196692 IKQ196690:IKQ196692 IUM196690:IUM196692 JEI196690:JEI196692 JOE196690:JOE196692 JYA196690:JYA196692 KHW196690:KHW196692 KRS196690:KRS196692 LBO196690:LBO196692 LLK196690:LLK196692 LVG196690:LVG196692 MFC196690:MFC196692 MOY196690:MOY196692 MYU196690:MYU196692 NIQ196690:NIQ196692 NSM196690:NSM196692 OCI196690:OCI196692 OME196690:OME196692 OWA196690:OWA196692 PFW196690:PFW196692 PPS196690:PPS196692 PZO196690:PZO196692 QJK196690:QJK196692 QTG196690:QTG196692 RDC196690:RDC196692 RMY196690:RMY196692 RWU196690:RWU196692 SGQ196690:SGQ196692 SQM196690:SQM196692 TAI196690:TAI196692 TKE196690:TKE196692 TUA196690:TUA196692 UDW196690:UDW196692 UNS196690:UNS196692 UXO196690:UXO196692 VHK196690:VHK196692 VRG196690:VRG196692 WBC196690:WBC196692 WKY196690:WKY196692 WUU196690:WUU196692 B262226:B262228 II262226:II262228 SE262226:SE262228 ACA262226:ACA262228 ALW262226:ALW262228 AVS262226:AVS262228 BFO262226:BFO262228 BPK262226:BPK262228 BZG262226:BZG262228 CJC262226:CJC262228 CSY262226:CSY262228 DCU262226:DCU262228 DMQ262226:DMQ262228 DWM262226:DWM262228 EGI262226:EGI262228 EQE262226:EQE262228 FAA262226:FAA262228 FJW262226:FJW262228 FTS262226:FTS262228 GDO262226:GDO262228 GNK262226:GNK262228 GXG262226:GXG262228 HHC262226:HHC262228 HQY262226:HQY262228 IAU262226:IAU262228 IKQ262226:IKQ262228 IUM262226:IUM262228 JEI262226:JEI262228 JOE262226:JOE262228 JYA262226:JYA262228 KHW262226:KHW262228 KRS262226:KRS262228 LBO262226:LBO262228 LLK262226:LLK262228 LVG262226:LVG262228 MFC262226:MFC262228 MOY262226:MOY262228 MYU262226:MYU262228 NIQ262226:NIQ262228 NSM262226:NSM262228 OCI262226:OCI262228 OME262226:OME262228 OWA262226:OWA262228 PFW262226:PFW262228 PPS262226:PPS262228 PZO262226:PZO262228 QJK262226:QJK262228 QTG262226:QTG262228 RDC262226:RDC262228 RMY262226:RMY262228 RWU262226:RWU262228 SGQ262226:SGQ262228 SQM262226:SQM262228 TAI262226:TAI262228 TKE262226:TKE262228 TUA262226:TUA262228 UDW262226:UDW262228 UNS262226:UNS262228 UXO262226:UXO262228 VHK262226:VHK262228 VRG262226:VRG262228 WBC262226:WBC262228 WKY262226:WKY262228 WUU262226:WUU262228 B327762:B327764 II327762:II327764 SE327762:SE327764 ACA327762:ACA327764 ALW327762:ALW327764 AVS327762:AVS327764 BFO327762:BFO327764 BPK327762:BPK327764 BZG327762:BZG327764 CJC327762:CJC327764 CSY327762:CSY327764 DCU327762:DCU327764 DMQ327762:DMQ327764 DWM327762:DWM327764 EGI327762:EGI327764 EQE327762:EQE327764 FAA327762:FAA327764 FJW327762:FJW327764 FTS327762:FTS327764 GDO327762:GDO327764 GNK327762:GNK327764 GXG327762:GXG327764 HHC327762:HHC327764 HQY327762:HQY327764 IAU327762:IAU327764 IKQ327762:IKQ327764 IUM327762:IUM327764 JEI327762:JEI327764 JOE327762:JOE327764 JYA327762:JYA327764 KHW327762:KHW327764 KRS327762:KRS327764 LBO327762:LBO327764 LLK327762:LLK327764 LVG327762:LVG327764 MFC327762:MFC327764 MOY327762:MOY327764 MYU327762:MYU327764 NIQ327762:NIQ327764 NSM327762:NSM327764 OCI327762:OCI327764 OME327762:OME327764 OWA327762:OWA327764 PFW327762:PFW327764 PPS327762:PPS327764 PZO327762:PZO327764 QJK327762:QJK327764 QTG327762:QTG327764 RDC327762:RDC327764 RMY327762:RMY327764 RWU327762:RWU327764 SGQ327762:SGQ327764 SQM327762:SQM327764 TAI327762:TAI327764 TKE327762:TKE327764 TUA327762:TUA327764 UDW327762:UDW327764 UNS327762:UNS327764 UXO327762:UXO327764 VHK327762:VHK327764 VRG327762:VRG327764 WBC327762:WBC327764 WKY327762:WKY327764 WUU327762:WUU327764 B393298:B393300 II393298:II393300 SE393298:SE393300 ACA393298:ACA393300 ALW393298:ALW393300 AVS393298:AVS393300 BFO393298:BFO393300 BPK393298:BPK393300 BZG393298:BZG393300 CJC393298:CJC393300 CSY393298:CSY393300 DCU393298:DCU393300 DMQ393298:DMQ393300 DWM393298:DWM393300 EGI393298:EGI393300 EQE393298:EQE393300 FAA393298:FAA393300 FJW393298:FJW393300 FTS393298:FTS393300 GDO393298:GDO393300 GNK393298:GNK393300 GXG393298:GXG393300 HHC393298:HHC393300 HQY393298:HQY393300 IAU393298:IAU393300 IKQ393298:IKQ393300 IUM393298:IUM393300 JEI393298:JEI393300 JOE393298:JOE393300 JYA393298:JYA393300 KHW393298:KHW393300 KRS393298:KRS393300 LBO393298:LBO393300 LLK393298:LLK393300 LVG393298:LVG393300 MFC393298:MFC393300 MOY393298:MOY393300 MYU393298:MYU393300 NIQ393298:NIQ393300 NSM393298:NSM393300 OCI393298:OCI393300 OME393298:OME393300 OWA393298:OWA393300 PFW393298:PFW393300 PPS393298:PPS393300 PZO393298:PZO393300 QJK393298:QJK393300 QTG393298:QTG393300 RDC393298:RDC393300 RMY393298:RMY393300 RWU393298:RWU393300 SGQ393298:SGQ393300 SQM393298:SQM393300 TAI393298:TAI393300 TKE393298:TKE393300 TUA393298:TUA393300 UDW393298:UDW393300 UNS393298:UNS393300 UXO393298:UXO393300 VHK393298:VHK393300 VRG393298:VRG393300 WBC393298:WBC393300 WKY393298:WKY393300 WUU393298:WUU393300 B458834:B458836 II458834:II458836 SE458834:SE458836 ACA458834:ACA458836 ALW458834:ALW458836 AVS458834:AVS458836 BFO458834:BFO458836 BPK458834:BPK458836 BZG458834:BZG458836 CJC458834:CJC458836 CSY458834:CSY458836 DCU458834:DCU458836 DMQ458834:DMQ458836 DWM458834:DWM458836 EGI458834:EGI458836 EQE458834:EQE458836 FAA458834:FAA458836 FJW458834:FJW458836 FTS458834:FTS458836 GDO458834:GDO458836 GNK458834:GNK458836 GXG458834:GXG458836 HHC458834:HHC458836 HQY458834:HQY458836 IAU458834:IAU458836 IKQ458834:IKQ458836 IUM458834:IUM458836 JEI458834:JEI458836 JOE458834:JOE458836 JYA458834:JYA458836 KHW458834:KHW458836 KRS458834:KRS458836 LBO458834:LBO458836 LLK458834:LLK458836 LVG458834:LVG458836 MFC458834:MFC458836 MOY458834:MOY458836 MYU458834:MYU458836 NIQ458834:NIQ458836 NSM458834:NSM458836 OCI458834:OCI458836 OME458834:OME458836 OWA458834:OWA458836 PFW458834:PFW458836 PPS458834:PPS458836 PZO458834:PZO458836 QJK458834:QJK458836 QTG458834:QTG458836 RDC458834:RDC458836 RMY458834:RMY458836 RWU458834:RWU458836 SGQ458834:SGQ458836 SQM458834:SQM458836 TAI458834:TAI458836 TKE458834:TKE458836 TUA458834:TUA458836 UDW458834:UDW458836 UNS458834:UNS458836 UXO458834:UXO458836 VHK458834:VHK458836 VRG458834:VRG458836 WBC458834:WBC458836 WKY458834:WKY458836 WUU458834:WUU458836 B524370:B524372 II524370:II524372 SE524370:SE524372 ACA524370:ACA524372 ALW524370:ALW524372 AVS524370:AVS524372 BFO524370:BFO524372 BPK524370:BPK524372 BZG524370:BZG524372 CJC524370:CJC524372 CSY524370:CSY524372 DCU524370:DCU524372 DMQ524370:DMQ524372 DWM524370:DWM524372 EGI524370:EGI524372 EQE524370:EQE524372 FAA524370:FAA524372 FJW524370:FJW524372 FTS524370:FTS524372 GDO524370:GDO524372 GNK524370:GNK524372 GXG524370:GXG524372 HHC524370:HHC524372 HQY524370:HQY524372 IAU524370:IAU524372 IKQ524370:IKQ524372 IUM524370:IUM524372 JEI524370:JEI524372 JOE524370:JOE524372 JYA524370:JYA524372 KHW524370:KHW524372 KRS524370:KRS524372 LBO524370:LBO524372 LLK524370:LLK524372 LVG524370:LVG524372 MFC524370:MFC524372 MOY524370:MOY524372 MYU524370:MYU524372 NIQ524370:NIQ524372 NSM524370:NSM524372 OCI524370:OCI524372 OME524370:OME524372 OWA524370:OWA524372 PFW524370:PFW524372 PPS524370:PPS524372 PZO524370:PZO524372 QJK524370:QJK524372 QTG524370:QTG524372 RDC524370:RDC524372 RMY524370:RMY524372 RWU524370:RWU524372 SGQ524370:SGQ524372 SQM524370:SQM524372 TAI524370:TAI524372 TKE524370:TKE524372 TUA524370:TUA524372 UDW524370:UDW524372 UNS524370:UNS524372 UXO524370:UXO524372 VHK524370:VHK524372 VRG524370:VRG524372 WBC524370:WBC524372 WKY524370:WKY524372 WUU524370:WUU524372 B589906:B589908 II589906:II589908 SE589906:SE589908 ACA589906:ACA589908 ALW589906:ALW589908 AVS589906:AVS589908 BFO589906:BFO589908 BPK589906:BPK589908 BZG589906:BZG589908 CJC589906:CJC589908 CSY589906:CSY589908 DCU589906:DCU589908 DMQ589906:DMQ589908 DWM589906:DWM589908 EGI589906:EGI589908 EQE589906:EQE589908 FAA589906:FAA589908 FJW589906:FJW589908 FTS589906:FTS589908 GDO589906:GDO589908 GNK589906:GNK589908 GXG589906:GXG589908 HHC589906:HHC589908 HQY589906:HQY589908 IAU589906:IAU589908 IKQ589906:IKQ589908 IUM589906:IUM589908 JEI589906:JEI589908 JOE589906:JOE589908 JYA589906:JYA589908 KHW589906:KHW589908 KRS589906:KRS589908 LBO589906:LBO589908 LLK589906:LLK589908 LVG589906:LVG589908 MFC589906:MFC589908 MOY589906:MOY589908 MYU589906:MYU589908 NIQ589906:NIQ589908 NSM589906:NSM589908 OCI589906:OCI589908 OME589906:OME589908 OWA589906:OWA589908 PFW589906:PFW589908 PPS589906:PPS589908 PZO589906:PZO589908 QJK589906:QJK589908 QTG589906:QTG589908 RDC589906:RDC589908 RMY589906:RMY589908 RWU589906:RWU589908 SGQ589906:SGQ589908 SQM589906:SQM589908 TAI589906:TAI589908 TKE589906:TKE589908 TUA589906:TUA589908 UDW589906:UDW589908 UNS589906:UNS589908 UXO589906:UXO589908 VHK589906:VHK589908 VRG589906:VRG589908 WBC589906:WBC589908 WKY589906:WKY589908 WUU589906:WUU589908 B655442:B655444 II655442:II655444 SE655442:SE655444 ACA655442:ACA655444 ALW655442:ALW655444 AVS655442:AVS655444 BFO655442:BFO655444 BPK655442:BPK655444 BZG655442:BZG655444 CJC655442:CJC655444 CSY655442:CSY655444 DCU655442:DCU655444 DMQ655442:DMQ655444 DWM655442:DWM655444 EGI655442:EGI655444 EQE655442:EQE655444 FAA655442:FAA655444 FJW655442:FJW655444 FTS655442:FTS655444 GDO655442:GDO655444 GNK655442:GNK655444 GXG655442:GXG655444 HHC655442:HHC655444 HQY655442:HQY655444 IAU655442:IAU655444 IKQ655442:IKQ655444 IUM655442:IUM655444 JEI655442:JEI655444 JOE655442:JOE655444 JYA655442:JYA655444 KHW655442:KHW655444 KRS655442:KRS655444 LBO655442:LBO655444 LLK655442:LLK655444 LVG655442:LVG655444 MFC655442:MFC655444 MOY655442:MOY655444 MYU655442:MYU655444 NIQ655442:NIQ655444 NSM655442:NSM655444 OCI655442:OCI655444 OME655442:OME655444 OWA655442:OWA655444 PFW655442:PFW655444 PPS655442:PPS655444 PZO655442:PZO655444 QJK655442:QJK655444 QTG655442:QTG655444 RDC655442:RDC655444 RMY655442:RMY655444 RWU655442:RWU655444 SGQ655442:SGQ655444 SQM655442:SQM655444 TAI655442:TAI655444 TKE655442:TKE655444 TUA655442:TUA655444 UDW655442:UDW655444 UNS655442:UNS655444 UXO655442:UXO655444 VHK655442:VHK655444 VRG655442:VRG655444 WBC655442:WBC655444 WKY655442:WKY655444 WUU655442:WUU655444 B720978:B720980 II720978:II720980 SE720978:SE720980 ACA720978:ACA720980 ALW720978:ALW720980 AVS720978:AVS720980 BFO720978:BFO720980 BPK720978:BPK720980 BZG720978:BZG720980 CJC720978:CJC720980 CSY720978:CSY720980 DCU720978:DCU720980 DMQ720978:DMQ720980 DWM720978:DWM720980 EGI720978:EGI720980 EQE720978:EQE720980 FAA720978:FAA720980 FJW720978:FJW720980 FTS720978:FTS720980 GDO720978:GDO720980 GNK720978:GNK720980 GXG720978:GXG720980 HHC720978:HHC720980 HQY720978:HQY720980 IAU720978:IAU720980 IKQ720978:IKQ720980 IUM720978:IUM720980 JEI720978:JEI720980 JOE720978:JOE720980 JYA720978:JYA720980 KHW720978:KHW720980 KRS720978:KRS720980 LBO720978:LBO720980 LLK720978:LLK720980 LVG720978:LVG720980 MFC720978:MFC720980 MOY720978:MOY720980 MYU720978:MYU720980 NIQ720978:NIQ720980 NSM720978:NSM720980 OCI720978:OCI720980 OME720978:OME720980 OWA720978:OWA720980 PFW720978:PFW720980 PPS720978:PPS720980 PZO720978:PZO720980 QJK720978:QJK720980 QTG720978:QTG720980 RDC720978:RDC720980 RMY720978:RMY720980 RWU720978:RWU720980 SGQ720978:SGQ720980 SQM720978:SQM720980 TAI720978:TAI720980 TKE720978:TKE720980 TUA720978:TUA720980 UDW720978:UDW720980 UNS720978:UNS720980 UXO720978:UXO720980 VHK720978:VHK720980 VRG720978:VRG720980 WBC720978:WBC720980 WKY720978:WKY720980 WUU720978:WUU720980 B786514:B786516 II786514:II786516 SE786514:SE786516 ACA786514:ACA786516 ALW786514:ALW786516 AVS786514:AVS786516 BFO786514:BFO786516 BPK786514:BPK786516 BZG786514:BZG786516 CJC786514:CJC786516 CSY786514:CSY786516 DCU786514:DCU786516 DMQ786514:DMQ786516 DWM786514:DWM786516 EGI786514:EGI786516 EQE786514:EQE786516 FAA786514:FAA786516 FJW786514:FJW786516 FTS786514:FTS786516 GDO786514:GDO786516 GNK786514:GNK786516 GXG786514:GXG786516 HHC786514:HHC786516 HQY786514:HQY786516 IAU786514:IAU786516 IKQ786514:IKQ786516 IUM786514:IUM786516 JEI786514:JEI786516 JOE786514:JOE786516 JYA786514:JYA786516 KHW786514:KHW786516 KRS786514:KRS786516 LBO786514:LBO786516 LLK786514:LLK786516 LVG786514:LVG786516 MFC786514:MFC786516 MOY786514:MOY786516 MYU786514:MYU786516 NIQ786514:NIQ786516 NSM786514:NSM786516 OCI786514:OCI786516 OME786514:OME786516 OWA786514:OWA786516 PFW786514:PFW786516 PPS786514:PPS786516 PZO786514:PZO786516 QJK786514:QJK786516 QTG786514:QTG786516 RDC786514:RDC786516 RMY786514:RMY786516 RWU786514:RWU786516 SGQ786514:SGQ786516 SQM786514:SQM786516 TAI786514:TAI786516 TKE786514:TKE786516 TUA786514:TUA786516 UDW786514:UDW786516 UNS786514:UNS786516 UXO786514:UXO786516 VHK786514:VHK786516 VRG786514:VRG786516 WBC786514:WBC786516 WKY786514:WKY786516 WUU786514:WUU786516 B852050:B852052 II852050:II852052 SE852050:SE852052 ACA852050:ACA852052 ALW852050:ALW852052 AVS852050:AVS852052 BFO852050:BFO852052 BPK852050:BPK852052 BZG852050:BZG852052 CJC852050:CJC852052 CSY852050:CSY852052 DCU852050:DCU852052 DMQ852050:DMQ852052 DWM852050:DWM852052 EGI852050:EGI852052 EQE852050:EQE852052 FAA852050:FAA852052 FJW852050:FJW852052 FTS852050:FTS852052 GDO852050:GDO852052 GNK852050:GNK852052 GXG852050:GXG852052 HHC852050:HHC852052 HQY852050:HQY852052 IAU852050:IAU852052 IKQ852050:IKQ852052 IUM852050:IUM852052 JEI852050:JEI852052 JOE852050:JOE852052 JYA852050:JYA852052 KHW852050:KHW852052 KRS852050:KRS852052 LBO852050:LBO852052 LLK852050:LLK852052 LVG852050:LVG852052 MFC852050:MFC852052 MOY852050:MOY852052 MYU852050:MYU852052 NIQ852050:NIQ852052 NSM852050:NSM852052 OCI852050:OCI852052 OME852050:OME852052 OWA852050:OWA852052 PFW852050:PFW852052 PPS852050:PPS852052 PZO852050:PZO852052 QJK852050:QJK852052 QTG852050:QTG852052 RDC852050:RDC852052 RMY852050:RMY852052 RWU852050:RWU852052 SGQ852050:SGQ852052 SQM852050:SQM852052 TAI852050:TAI852052 TKE852050:TKE852052 TUA852050:TUA852052 UDW852050:UDW852052 UNS852050:UNS852052 UXO852050:UXO852052 VHK852050:VHK852052 VRG852050:VRG852052 WBC852050:WBC852052 WKY852050:WKY852052 WUU852050:WUU852052 B917586:B917588 II917586:II917588 SE917586:SE917588 ACA917586:ACA917588 ALW917586:ALW917588 AVS917586:AVS917588 BFO917586:BFO917588 BPK917586:BPK917588 BZG917586:BZG917588 CJC917586:CJC917588 CSY917586:CSY917588 DCU917586:DCU917588 DMQ917586:DMQ917588 DWM917586:DWM917588 EGI917586:EGI917588 EQE917586:EQE917588 FAA917586:FAA917588 FJW917586:FJW917588 FTS917586:FTS917588 GDO917586:GDO917588 GNK917586:GNK917588 GXG917586:GXG917588 HHC917586:HHC917588 HQY917586:HQY917588 IAU917586:IAU917588 IKQ917586:IKQ917588 IUM917586:IUM917588 JEI917586:JEI917588 JOE917586:JOE917588 JYA917586:JYA917588 KHW917586:KHW917588 KRS917586:KRS917588 LBO917586:LBO917588 LLK917586:LLK917588 LVG917586:LVG917588 MFC917586:MFC917588 MOY917586:MOY917588 MYU917586:MYU917588 NIQ917586:NIQ917588 NSM917586:NSM917588 OCI917586:OCI917588 OME917586:OME917588 OWA917586:OWA917588 PFW917586:PFW917588 PPS917586:PPS917588 PZO917586:PZO917588 QJK917586:QJK917588 QTG917586:QTG917588 RDC917586:RDC917588 RMY917586:RMY917588 RWU917586:RWU917588 SGQ917586:SGQ917588 SQM917586:SQM917588 TAI917586:TAI917588 TKE917586:TKE917588 TUA917586:TUA917588 UDW917586:UDW917588 UNS917586:UNS917588 UXO917586:UXO917588 VHK917586:VHK917588 VRG917586:VRG917588 WBC917586:WBC917588 WKY917586:WKY917588 WUU917586:WUU917588 B983122:B983124 II983122:II983124 SE983122:SE983124 ACA983122:ACA983124 ALW983122:ALW983124 AVS983122:AVS983124 BFO983122:BFO983124 BPK983122:BPK983124 BZG983122:BZG983124 CJC983122:CJC983124 CSY983122:CSY983124 DCU983122:DCU983124 DMQ983122:DMQ983124 DWM983122:DWM983124 EGI983122:EGI983124 EQE983122:EQE983124 FAA983122:FAA983124 FJW983122:FJW983124 FTS983122:FTS983124 GDO983122:GDO983124 GNK983122:GNK983124 GXG983122:GXG983124 HHC983122:HHC983124 HQY983122:HQY983124 IAU983122:IAU983124 IKQ983122:IKQ983124 IUM983122:IUM983124 JEI983122:JEI983124 JOE983122:JOE983124 JYA983122:JYA983124 KHW983122:KHW983124 KRS983122:KRS983124 LBO983122:LBO983124 LLK983122:LLK983124 LVG983122:LVG983124 MFC983122:MFC983124 MOY983122:MOY983124 MYU983122:MYU983124 NIQ983122:NIQ983124 NSM983122:NSM983124 OCI983122:OCI983124 OME983122:OME983124 OWA983122:OWA983124 PFW983122:PFW983124 PPS983122:PPS983124 PZO983122:PZO983124 QJK983122:QJK983124 QTG983122:QTG983124 RDC983122:RDC983124 RMY983122:RMY983124 RWU983122:RWU983124 SGQ983122:SGQ983124 SQM983122:SQM983124 TAI983122:TAI983124 TKE983122:TKE983124 TUA983122:TUA983124 UDW983122:UDW983124 UNS983122:UNS983124 UXO983122:UXO983124 VHK983122:VHK983124 VRG983122:VRG983124 WBC983122:WBC983124 WKY983122:WKY983124 WUU983122:WUU983124 B139:B143 II139:II143 SE139:SE143 ACA139:ACA143 ALW139:ALW143 AVS139:AVS143 BFO139:BFO143 BPK139:BPK143 BZG139:BZG143 CJC139:CJC143 CSY139:CSY143 DCU139:DCU143 DMQ139:DMQ143 DWM139:DWM143 EGI139:EGI143 EQE139:EQE143 FAA139:FAA143 FJW139:FJW143 FTS139:FTS143 GDO139:GDO143 GNK139:GNK143 GXG139:GXG143 HHC139:HHC143 HQY139:HQY143 IAU139:IAU143 IKQ139:IKQ143 IUM139:IUM143 JEI139:JEI143 JOE139:JOE143 JYA139:JYA143 KHW139:KHW143 KRS139:KRS143 LBO139:LBO143 LLK139:LLK143 LVG139:LVG143 MFC139:MFC143 MOY139:MOY143 MYU139:MYU143 NIQ139:NIQ143 NSM139:NSM143 OCI139:OCI143 OME139:OME143 OWA139:OWA143 PFW139:PFW143 PPS139:PPS143 PZO139:PZO143 QJK139:QJK143 QTG139:QTG143 RDC139:RDC143 RMY139:RMY143 RWU139:RWU143 SGQ139:SGQ143 SQM139:SQM143 TAI139:TAI143 TKE139:TKE143 TUA139:TUA143 UDW139:UDW143 UNS139:UNS143 UXO139:UXO143 VHK139:VHK143 VRG139:VRG143 WBC139:WBC143 WKY139:WKY143 WUU139:WUU143 B65622:B65626 II65622:II65626 SE65622:SE65626 ACA65622:ACA65626 ALW65622:ALW65626 AVS65622:AVS65626 BFO65622:BFO65626 BPK65622:BPK65626 BZG65622:BZG65626 CJC65622:CJC65626 CSY65622:CSY65626 DCU65622:DCU65626 DMQ65622:DMQ65626 DWM65622:DWM65626 EGI65622:EGI65626 EQE65622:EQE65626 FAA65622:FAA65626 FJW65622:FJW65626 FTS65622:FTS65626 GDO65622:GDO65626 GNK65622:GNK65626 GXG65622:GXG65626 HHC65622:HHC65626 HQY65622:HQY65626 IAU65622:IAU65626 IKQ65622:IKQ65626 IUM65622:IUM65626 JEI65622:JEI65626 JOE65622:JOE65626 JYA65622:JYA65626 KHW65622:KHW65626 KRS65622:KRS65626 LBO65622:LBO65626 LLK65622:LLK65626 LVG65622:LVG65626 MFC65622:MFC65626 MOY65622:MOY65626 MYU65622:MYU65626 NIQ65622:NIQ65626 NSM65622:NSM65626 OCI65622:OCI65626 OME65622:OME65626 OWA65622:OWA65626 PFW65622:PFW65626 PPS65622:PPS65626 PZO65622:PZO65626 QJK65622:QJK65626 QTG65622:QTG65626 RDC65622:RDC65626 RMY65622:RMY65626 RWU65622:RWU65626 SGQ65622:SGQ65626 SQM65622:SQM65626 TAI65622:TAI65626 TKE65622:TKE65626 TUA65622:TUA65626 UDW65622:UDW65626 UNS65622:UNS65626 UXO65622:UXO65626 VHK65622:VHK65626 VRG65622:VRG65626 WBC65622:WBC65626 WKY65622:WKY65626 WUU65622:WUU65626 B131158:B131162 II131158:II131162 SE131158:SE131162 ACA131158:ACA131162 ALW131158:ALW131162 AVS131158:AVS131162 BFO131158:BFO131162 BPK131158:BPK131162 BZG131158:BZG131162 CJC131158:CJC131162 CSY131158:CSY131162 DCU131158:DCU131162 DMQ131158:DMQ131162 DWM131158:DWM131162 EGI131158:EGI131162 EQE131158:EQE131162 FAA131158:FAA131162 FJW131158:FJW131162 FTS131158:FTS131162 GDO131158:GDO131162 GNK131158:GNK131162 GXG131158:GXG131162 HHC131158:HHC131162 HQY131158:HQY131162 IAU131158:IAU131162 IKQ131158:IKQ131162 IUM131158:IUM131162 JEI131158:JEI131162 JOE131158:JOE131162 JYA131158:JYA131162 KHW131158:KHW131162 KRS131158:KRS131162 LBO131158:LBO131162 LLK131158:LLK131162 LVG131158:LVG131162 MFC131158:MFC131162 MOY131158:MOY131162 MYU131158:MYU131162 NIQ131158:NIQ131162 NSM131158:NSM131162 OCI131158:OCI131162 OME131158:OME131162 OWA131158:OWA131162 PFW131158:PFW131162 PPS131158:PPS131162 PZO131158:PZO131162 QJK131158:QJK131162 QTG131158:QTG131162 RDC131158:RDC131162 RMY131158:RMY131162 RWU131158:RWU131162 SGQ131158:SGQ131162 SQM131158:SQM131162 TAI131158:TAI131162 TKE131158:TKE131162 TUA131158:TUA131162 UDW131158:UDW131162 UNS131158:UNS131162 UXO131158:UXO131162 VHK131158:VHK131162 VRG131158:VRG131162 WBC131158:WBC131162 WKY131158:WKY131162 WUU131158:WUU131162 B196694:B196698 II196694:II196698 SE196694:SE196698 ACA196694:ACA196698 ALW196694:ALW196698 AVS196694:AVS196698 BFO196694:BFO196698 BPK196694:BPK196698 BZG196694:BZG196698 CJC196694:CJC196698 CSY196694:CSY196698 DCU196694:DCU196698 DMQ196694:DMQ196698 DWM196694:DWM196698 EGI196694:EGI196698 EQE196694:EQE196698 FAA196694:FAA196698 FJW196694:FJW196698 FTS196694:FTS196698 GDO196694:GDO196698 GNK196694:GNK196698 GXG196694:GXG196698 HHC196694:HHC196698 HQY196694:HQY196698 IAU196694:IAU196698 IKQ196694:IKQ196698 IUM196694:IUM196698 JEI196694:JEI196698 JOE196694:JOE196698 JYA196694:JYA196698 KHW196694:KHW196698 KRS196694:KRS196698 LBO196694:LBO196698 LLK196694:LLK196698 LVG196694:LVG196698 MFC196694:MFC196698 MOY196694:MOY196698 MYU196694:MYU196698 NIQ196694:NIQ196698 NSM196694:NSM196698 OCI196694:OCI196698 OME196694:OME196698 OWA196694:OWA196698 PFW196694:PFW196698 PPS196694:PPS196698 PZO196694:PZO196698 QJK196694:QJK196698 QTG196694:QTG196698 RDC196694:RDC196698 RMY196694:RMY196698 RWU196694:RWU196698 SGQ196694:SGQ196698 SQM196694:SQM196698 TAI196694:TAI196698 TKE196694:TKE196698 TUA196694:TUA196698 UDW196694:UDW196698 UNS196694:UNS196698 UXO196694:UXO196698 VHK196694:VHK196698 VRG196694:VRG196698 WBC196694:WBC196698 WKY196694:WKY196698 WUU196694:WUU196698 B262230:B262234 II262230:II262234 SE262230:SE262234 ACA262230:ACA262234 ALW262230:ALW262234 AVS262230:AVS262234 BFO262230:BFO262234 BPK262230:BPK262234 BZG262230:BZG262234 CJC262230:CJC262234 CSY262230:CSY262234 DCU262230:DCU262234 DMQ262230:DMQ262234 DWM262230:DWM262234 EGI262230:EGI262234 EQE262230:EQE262234 FAA262230:FAA262234 FJW262230:FJW262234 FTS262230:FTS262234 GDO262230:GDO262234 GNK262230:GNK262234 GXG262230:GXG262234 HHC262230:HHC262234 HQY262230:HQY262234 IAU262230:IAU262234 IKQ262230:IKQ262234 IUM262230:IUM262234 JEI262230:JEI262234 JOE262230:JOE262234 JYA262230:JYA262234 KHW262230:KHW262234 KRS262230:KRS262234 LBO262230:LBO262234 LLK262230:LLK262234 LVG262230:LVG262234 MFC262230:MFC262234 MOY262230:MOY262234 MYU262230:MYU262234 NIQ262230:NIQ262234 NSM262230:NSM262234 OCI262230:OCI262234 OME262230:OME262234 OWA262230:OWA262234 PFW262230:PFW262234 PPS262230:PPS262234 PZO262230:PZO262234 QJK262230:QJK262234 QTG262230:QTG262234 RDC262230:RDC262234 RMY262230:RMY262234 RWU262230:RWU262234 SGQ262230:SGQ262234 SQM262230:SQM262234 TAI262230:TAI262234 TKE262230:TKE262234 TUA262230:TUA262234 UDW262230:UDW262234 UNS262230:UNS262234 UXO262230:UXO262234 VHK262230:VHK262234 VRG262230:VRG262234 WBC262230:WBC262234 WKY262230:WKY262234 WUU262230:WUU262234 B327766:B327770 II327766:II327770 SE327766:SE327770 ACA327766:ACA327770 ALW327766:ALW327770 AVS327766:AVS327770 BFO327766:BFO327770 BPK327766:BPK327770 BZG327766:BZG327770 CJC327766:CJC327770 CSY327766:CSY327770 DCU327766:DCU327770 DMQ327766:DMQ327770 DWM327766:DWM327770 EGI327766:EGI327770 EQE327766:EQE327770 FAA327766:FAA327770 FJW327766:FJW327770 FTS327766:FTS327770 GDO327766:GDO327770 GNK327766:GNK327770 GXG327766:GXG327770 HHC327766:HHC327770 HQY327766:HQY327770 IAU327766:IAU327770 IKQ327766:IKQ327770 IUM327766:IUM327770 JEI327766:JEI327770 JOE327766:JOE327770 JYA327766:JYA327770 KHW327766:KHW327770 KRS327766:KRS327770 LBO327766:LBO327770 LLK327766:LLK327770 LVG327766:LVG327770 MFC327766:MFC327770 MOY327766:MOY327770 MYU327766:MYU327770 NIQ327766:NIQ327770 NSM327766:NSM327770 OCI327766:OCI327770 OME327766:OME327770 OWA327766:OWA327770 PFW327766:PFW327770 PPS327766:PPS327770 PZO327766:PZO327770 QJK327766:QJK327770 QTG327766:QTG327770 RDC327766:RDC327770 RMY327766:RMY327770 RWU327766:RWU327770 SGQ327766:SGQ327770 SQM327766:SQM327770 TAI327766:TAI327770 TKE327766:TKE327770 TUA327766:TUA327770 UDW327766:UDW327770 UNS327766:UNS327770 UXO327766:UXO327770 VHK327766:VHK327770 VRG327766:VRG327770 WBC327766:WBC327770 WKY327766:WKY327770 WUU327766:WUU327770 B393302:B393306 II393302:II393306 SE393302:SE393306 ACA393302:ACA393306 ALW393302:ALW393306 AVS393302:AVS393306 BFO393302:BFO393306 BPK393302:BPK393306 BZG393302:BZG393306 CJC393302:CJC393306 CSY393302:CSY393306 DCU393302:DCU393306 DMQ393302:DMQ393306 DWM393302:DWM393306 EGI393302:EGI393306 EQE393302:EQE393306 FAA393302:FAA393306 FJW393302:FJW393306 FTS393302:FTS393306 GDO393302:GDO393306 GNK393302:GNK393306 GXG393302:GXG393306 HHC393302:HHC393306 HQY393302:HQY393306 IAU393302:IAU393306 IKQ393302:IKQ393306 IUM393302:IUM393306 JEI393302:JEI393306 JOE393302:JOE393306 JYA393302:JYA393306 KHW393302:KHW393306 KRS393302:KRS393306 LBO393302:LBO393306 LLK393302:LLK393306 LVG393302:LVG393306 MFC393302:MFC393306 MOY393302:MOY393306 MYU393302:MYU393306 NIQ393302:NIQ393306 NSM393302:NSM393306 OCI393302:OCI393306 OME393302:OME393306 OWA393302:OWA393306 PFW393302:PFW393306 PPS393302:PPS393306 PZO393302:PZO393306 QJK393302:QJK393306 QTG393302:QTG393306 RDC393302:RDC393306 RMY393302:RMY393306 RWU393302:RWU393306 SGQ393302:SGQ393306 SQM393302:SQM393306 TAI393302:TAI393306 TKE393302:TKE393306 TUA393302:TUA393306 UDW393302:UDW393306 UNS393302:UNS393306 UXO393302:UXO393306 VHK393302:VHK393306 VRG393302:VRG393306 WBC393302:WBC393306 WKY393302:WKY393306 WUU393302:WUU393306 B458838:B458842 II458838:II458842 SE458838:SE458842 ACA458838:ACA458842 ALW458838:ALW458842 AVS458838:AVS458842 BFO458838:BFO458842 BPK458838:BPK458842 BZG458838:BZG458842 CJC458838:CJC458842 CSY458838:CSY458842 DCU458838:DCU458842 DMQ458838:DMQ458842 DWM458838:DWM458842 EGI458838:EGI458842 EQE458838:EQE458842 FAA458838:FAA458842 FJW458838:FJW458842 FTS458838:FTS458842 GDO458838:GDO458842 GNK458838:GNK458842 GXG458838:GXG458842 HHC458838:HHC458842 HQY458838:HQY458842 IAU458838:IAU458842 IKQ458838:IKQ458842 IUM458838:IUM458842 JEI458838:JEI458842 JOE458838:JOE458842 JYA458838:JYA458842 KHW458838:KHW458842 KRS458838:KRS458842 LBO458838:LBO458842 LLK458838:LLK458842 LVG458838:LVG458842 MFC458838:MFC458842 MOY458838:MOY458842 MYU458838:MYU458842 NIQ458838:NIQ458842 NSM458838:NSM458842 OCI458838:OCI458842 OME458838:OME458842 OWA458838:OWA458842 PFW458838:PFW458842 PPS458838:PPS458842 PZO458838:PZO458842 QJK458838:QJK458842 QTG458838:QTG458842 RDC458838:RDC458842 RMY458838:RMY458842 RWU458838:RWU458842 SGQ458838:SGQ458842 SQM458838:SQM458842 TAI458838:TAI458842 TKE458838:TKE458842 TUA458838:TUA458842 UDW458838:UDW458842 UNS458838:UNS458842 UXO458838:UXO458842 VHK458838:VHK458842 VRG458838:VRG458842 WBC458838:WBC458842 WKY458838:WKY458842 WUU458838:WUU458842 B524374:B524378 II524374:II524378 SE524374:SE524378 ACA524374:ACA524378 ALW524374:ALW524378 AVS524374:AVS524378 BFO524374:BFO524378 BPK524374:BPK524378 BZG524374:BZG524378 CJC524374:CJC524378 CSY524374:CSY524378 DCU524374:DCU524378 DMQ524374:DMQ524378 DWM524374:DWM524378 EGI524374:EGI524378 EQE524374:EQE524378 FAA524374:FAA524378 FJW524374:FJW524378 FTS524374:FTS524378 GDO524374:GDO524378 GNK524374:GNK524378 GXG524374:GXG524378 HHC524374:HHC524378 HQY524374:HQY524378 IAU524374:IAU524378 IKQ524374:IKQ524378 IUM524374:IUM524378 JEI524374:JEI524378 JOE524374:JOE524378 JYA524374:JYA524378 KHW524374:KHW524378 KRS524374:KRS524378 LBO524374:LBO524378 LLK524374:LLK524378 LVG524374:LVG524378 MFC524374:MFC524378 MOY524374:MOY524378 MYU524374:MYU524378 NIQ524374:NIQ524378 NSM524374:NSM524378 OCI524374:OCI524378 OME524374:OME524378 OWA524374:OWA524378 PFW524374:PFW524378 PPS524374:PPS524378 PZO524374:PZO524378 QJK524374:QJK524378 QTG524374:QTG524378 RDC524374:RDC524378 RMY524374:RMY524378 RWU524374:RWU524378 SGQ524374:SGQ524378 SQM524374:SQM524378 TAI524374:TAI524378 TKE524374:TKE524378 TUA524374:TUA524378 UDW524374:UDW524378 UNS524374:UNS524378 UXO524374:UXO524378 VHK524374:VHK524378 VRG524374:VRG524378 WBC524374:WBC524378 WKY524374:WKY524378 WUU524374:WUU524378 B589910:B589914 II589910:II589914 SE589910:SE589914 ACA589910:ACA589914 ALW589910:ALW589914 AVS589910:AVS589914 BFO589910:BFO589914 BPK589910:BPK589914 BZG589910:BZG589914 CJC589910:CJC589914 CSY589910:CSY589914 DCU589910:DCU589914 DMQ589910:DMQ589914 DWM589910:DWM589914 EGI589910:EGI589914 EQE589910:EQE589914 FAA589910:FAA589914 FJW589910:FJW589914 FTS589910:FTS589914 GDO589910:GDO589914 GNK589910:GNK589914 GXG589910:GXG589914 HHC589910:HHC589914 HQY589910:HQY589914 IAU589910:IAU589914 IKQ589910:IKQ589914 IUM589910:IUM589914 JEI589910:JEI589914 JOE589910:JOE589914 JYA589910:JYA589914 KHW589910:KHW589914 KRS589910:KRS589914 LBO589910:LBO589914 LLK589910:LLK589914 LVG589910:LVG589914 MFC589910:MFC589914 MOY589910:MOY589914 MYU589910:MYU589914 NIQ589910:NIQ589914 NSM589910:NSM589914 OCI589910:OCI589914 OME589910:OME589914 OWA589910:OWA589914 PFW589910:PFW589914 PPS589910:PPS589914 PZO589910:PZO589914 QJK589910:QJK589914 QTG589910:QTG589914 RDC589910:RDC589914 RMY589910:RMY589914 RWU589910:RWU589914 SGQ589910:SGQ589914 SQM589910:SQM589914 TAI589910:TAI589914 TKE589910:TKE589914 TUA589910:TUA589914 UDW589910:UDW589914 UNS589910:UNS589914 UXO589910:UXO589914 VHK589910:VHK589914 VRG589910:VRG589914 WBC589910:WBC589914 WKY589910:WKY589914 WUU589910:WUU589914 B655446:B655450 II655446:II655450 SE655446:SE655450 ACA655446:ACA655450 ALW655446:ALW655450 AVS655446:AVS655450 BFO655446:BFO655450 BPK655446:BPK655450 BZG655446:BZG655450 CJC655446:CJC655450 CSY655446:CSY655450 DCU655446:DCU655450 DMQ655446:DMQ655450 DWM655446:DWM655450 EGI655446:EGI655450 EQE655446:EQE655450 FAA655446:FAA655450 FJW655446:FJW655450 FTS655446:FTS655450 GDO655446:GDO655450 GNK655446:GNK655450 GXG655446:GXG655450 HHC655446:HHC655450 HQY655446:HQY655450 IAU655446:IAU655450 IKQ655446:IKQ655450 IUM655446:IUM655450 JEI655446:JEI655450 JOE655446:JOE655450 JYA655446:JYA655450 KHW655446:KHW655450 KRS655446:KRS655450 LBO655446:LBO655450 LLK655446:LLK655450 LVG655446:LVG655450 MFC655446:MFC655450 MOY655446:MOY655450 MYU655446:MYU655450 NIQ655446:NIQ655450 NSM655446:NSM655450 OCI655446:OCI655450 OME655446:OME655450 OWA655446:OWA655450 PFW655446:PFW655450 PPS655446:PPS655450 PZO655446:PZO655450 QJK655446:QJK655450 QTG655446:QTG655450 RDC655446:RDC655450 RMY655446:RMY655450 RWU655446:RWU655450 SGQ655446:SGQ655450 SQM655446:SQM655450 TAI655446:TAI655450 TKE655446:TKE655450 TUA655446:TUA655450 UDW655446:UDW655450 UNS655446:UNS655450 UXO655446:UXO655450 VHK655446:VHK655450 VRG655446:VRG655450 WBC655446:WBC655450 WKY655446:WKY655450 WUU655446:WUU655450 B720982:B720986 II720982:II720986 SE720982:SE720986 ACA720982:ACA720986 ALW720982:ALW720986 AVS720982:AVS720986 BFO720982:BFO720986 BPK720982:BPK720986 BZG720982:BZG720986 CJC720982:CJC720986 CSY720982:CSY720986 DCU720982:DCU720986 DMQ720982:DMQ720986 DWM720982:DWM720986 EGI720982:EGI720986 EQE720982:EQE720986 FAA720982:FAA720986 FJW720982:FJW720986 FTS720982:FTS720986 GDO720982:GDO720986 GNK720982:GNK720986 GXG720982:GXG720986 HHC720982:HHC720986 HQY720982:HQY720986 IAU720982:IAU720986 IKQ720982:IKQ720986 IUM720982:IUM720986 JEI720982:JEI720986 JOE720982:JOE720986 JYA720982:JYA720986 KHW720982:KHW720986 KRS720982:KRS720986 LBO720982:LBO720986 LLK720982:LLK720986 LVG720982:LVG720986 MFC720982:MFC720986 MOY720982:MOY720986 MYU720982:MYU720986 NIQ720982:NIQ720986 NSM720982:NSM720986 OCI720982:OCI720986 OME720982:OME720986 OWA720982:OWA720986 PFW720982:PFW720986 PPS720982:PPS720986 PZO720982:PZO720986 QJK720982:QJK720986 QTG720982:QTG720986 RDC720982:RDC720986 RMY720982:RMY720986 RWU720982:RWU720986 SGQ720982:SGQ720986 SQM720982:SQM720986 TAI720982:TAI720986 TKE720982:TKE720986 TUA720982:TUA720986 UDW720982:UDW720986 UNS720982:UNS720986 UXO720982:UXO720986 VHK720982:VHK720986 VRG720982:VRG720986 WBC720982:WBC720986 WKY720982:WKY720986 WUU720982:WUU720986 B786518:B786522 II786518:II786522 SE786518:SE786522 ACA786518:ACA786522 ALW786518:ALW786522 AVS786518:AVS786522 BFO786518:BFO786522 BPK786518:BPK786522 BZG786518:BZG786522 CJC786518:CJC786522 CSY786518:CSY786522 DCU786518:DCU786522 DMQ786518:DMQ786522 DWM786518:DWM786522 EGI786518:EGI786522 EQE786518:EQE786522 FAA786518:FAA786522 FJW786518:FJW786522 FTS786518:FTS786522 GDO786518:GDO786522 GNK786518:GNK786522 GXG786518:GXG786522 HHC786518:HHC786522 HQY786518:HQY786522 IAU786518:IAU786522 IKQ786518:IKQ786522 IUM786518:IUM786522 JEI786518:JEI786522 JOE786518:JOE786522 JYA786518:JYA786522 KHW786518:KHW786522 KRS786518:KRS786522 LBO786518:LBO786522 LLK786518:LLK786522 LVG786518:LVG786522 MFC786518:MFC786522 MOY786518:MOY786522 MYU786518:MYU786522 NIQ786518:NIQ786522 NSM786518:NSM786522 OCI786518:OCI786522 OME786518:OME786522 OWA786518:OWA786522 PFW786518:PFW786522 PPS786518:PPS786522 PZO786518:PZO786522 QJK786518:QJK786522 QTG786518:QTG786522 RDC786518:RDC786522 RMY786518:RMY786522 RWU786518:RWU786522 SGQ786518:SGQ786522 SQM786518:SQM786522 TAI786518:TAI786522 TKE786518:TKE786522 TUA786518:TUA786522 UDW786518:UDW786522 UNS786518:UNS786522 UXO786518:UXO786522 VHK786518:VHK786522 VRG786518:VRG786522 WBC786518:WBC786522 WKY786518:WKY786522 WUU786518:WUU786522 B852054:B852058 II852054:II852058 SE852054:SE852058 ACA852054:ACA852058 ALW852054:ALW852058 AVS852054:AVS852058 BFO852054:BFO852058 BPK852054:BPK852058 BZG852054:BZG852058 CJC852054:CJC852058 CSY852054:CSY852058 DCU852054:DCU852058 DMQ852054:DMQ852058 DWM852054:DWM852058 EGI852054:EGI852058 EQE852054:EQE852058 FAA852054:FAA852058 FJW852054:FJW852058 FTS852054:FTS852058 GDO852054:GDO852058 GNK852054:GNK852058 GXG852054:GXG852058 HHC852054:HHC852058 HQY852054:HQY852058 IAU852054:IAU852058 IKQ852054:IKQ852058 IUM852054:IUM852058 JEI852054:JEI852058 JOE852054:JOE852058 JYA852054:JYA852058 KHW852054:KHW852058 KRS852054:KRS852058 LBO852054:LBO852058 LLK852054:LLK852058 LVG852054:LVG852058 MFC852054:MFC852058 MOY852054:MOY852058 MYU852054:MYU852058 NIQ852054:NIQ852058 NSM852054:NSM852058 OCI852054:OCI852058 OME852054:OME852058 OWA852054:OWA852058 PFW852054:PFW852058 PPS852054:PPS852058 PZO852054:PZO852058 QJK852054:QJK852058 QTG852054:QTG852058 RDC852054:RDC852058 RMY852054:RMY852058 RWU852054:RWU852058 SGQ852054:SGQ852058 SQM852054:SQM852058 TAI852054:TAI852058 TKE852054:TKE852058 TUA852054:TUA852058 UDW852054:UDW852058 UNS852054:UNS852058 UXO852054:UXO852058 VHK852054:VHK852058 VRG852054:VRG852058 WBC852054:WBC852058 WKY852054:WKY852058 WUU852054:WUU852058 B917590:B917594 II917590:II917594 SE917590:SE917594 ACA917590:ACA917594 ALW917590:ALW917594 AVS917590:AVS917594 BFO917590:BFO917594 BPK917590:BPK917594 BZG917590:BZG917594 CJC917590:CJC917594 CSY917590:CSY917594 DCU917590:DCU917594 DMQ917590:DMQ917594 DWM917590:DWM917594 EGI917590:EGI917594 EQE917590:EQE917594 FAA917590:FAA917594 FJW917590:FJW917594 FTS917590:FTS917594 GDO917590:GDO917594 GNK917590:GNK917594 GXG917590:GXG917594 HHC917590:HHC917594 HQY917590:HQY917594 IAU917590:IAU917594 IKQ917590:IKQ917594 IUM917590:IUM917594 JEI917590:JEI917594 JOE917590:JOE917594 JYA917590:JYA917594 KHW917590:KHW917594 KRS917590:KRS917594 LBO917590:LBO917594 LLK917590:LLK917594 LVG917590:LVG917594 MFC917590:MFC917594 MOY917590:MOY917594 MYU917590:MYU917594 NIQ917590:NIQ917594 NSM917590:NSM917594 OCI917590:OCI917594 OME917590:OME917594 OWA917590:OWA917594 PFW917590:PFW917594 PPS917590:PPS917594 PZO917590:PZO917594 QJK917590:QJK917594 QTG917590:QTG917594 RDC917590:RDC917594 RMY917590:RMY917594 RWU917590:RWU917594 SGQ917590:SGQ917594 SQM917590:SQM917594 TAI917590:TAI917594 TKE917590:TKE917594 TUA917590:TUA917594 UDW917590:UDW917594 UNS917590:UNS917594 UXO917590:UXO917594 VHK917590:VHK917594 VRG917590:VRG917594 WBC917590:WBC917594 WKY917590:WKY917594 WUU917590:WUU917594 B983126:B983130 II983126:II983130 SE983126:SE983130 ACA983126:ACA983130 ALW983126:ALW983130 AVS983126:AVS983130 BFO983126:BFO983130 BPK983126:BPK983130 BZG983126:BZG983130 CJC983126:CJC983130 CSY983126:CSY983130 DCU983126:DCU983130 DMQ983126:DMQ983130 DWM983126:DWM983130 EGI983126:EGI983130 EQE983126:EQE983130 FAA983126:FAA983130 FJW983126:FJW983130 FTS983126:FTS983130 GDO983126:GDO983130 GNK983126:GNK983130 GXG983126:GXG983130 HHC983126:HHC983130 HQY983126:HQY983130 IAU983126:IAU983130 IKQ983126:IKQ983130 IUM983126:IUM983130 JEI983126:JEI983130 JOE983126:JOE983130 JYA983126:JYA983130 KHW983126:KHW983130 KRS983126:KRS983130 LBO983126:LBO983130 LLK983126:LLK983130 LVG983126:LVG983130 MFC983126:MFC983130 MOY983126:MOY983130 MYU983126:MYU983130 NIQ983126:NIQ983130 NSM983126:NSM983130 OCI983126:OCI983130 OME983126:OME983130 OWA983126:OWA983130 PFW983126:PFW983130 PPS983126:PPS983130 PZO983126:PZO983130 QJK983126:QJK983130 QTG983126:QTG983130 RDC983126:RDC983130 RMY983126:RMY983130 RWU983126:RWU983130 SGQ983126:SGQ983130 SQM983126:SQM983130 TAI983126:TAI983130 TKE983126:TKE983130 TUA983126:TUA983130 UDW983126:UDW983130 UNS983126:UNS983130 UXO983126:UXO983130 VHK983126:VHK983130 VRG983126:VRG983130 WBC983126:WBC983130 WKY983126:WKY983130 WUU983126:WUU983130 B145:B150 II145:II150 SE145:SE150 ACA145:ACA150 ALW145:ALW150 AVS145:AVS150 BFO145:BFO150 BPK145:BPK150 BZG145:BZG150 CJC145:CJC150 CSY145:CSY150 DCU145:DCU150 DMQ145:DMQ150 DWM145:DWM150 EGI145:EGI150 EQE145:EQE150 FAA145:FAA150 FJW145:FJW150 FTS145:FTS150 GDO145:GDO150 GNK145:GNK150 GXG145:GXG150 HHC145:HHC150 HQY145:HQY150 IAU145:IAU150 IKQ145:IKQ150 IUM145:IUM150 JEI145:JEI150 JOE145:JOE150 JYA145:JYA150 KHW145:KHW150 KRS145:KRS150 LBO145:LBO150 LLK145:LLK150 LVG145:LVG150 MFC145:MFC150 MOY145:MOY150 MYU145:MYU150 NIQ145:NIQ150 NSM145:NSM150 OCI145:OCI150 OME145:OME150 OWA145:OWA150 PFW145:PFW150 PPS145:PPS150 PZO145:PZO150 QJK145:QJK150 QTG145:QTG150 RDC145:RDC150 RMY145:RMY150 RWU145:RWU150 SGQ145:SGQ150 SQM145:SQM150 TAI145:TAI150 TKE145:TKE150 TUA145:TUA150 UDW145:UDW150 UNS145:UNS150 UXO145:UXO150 VHK145:VHK150 VRG145:VRG150 WBC145:WBC150 WKY145:WKY150 WUU145:WUU150 B65628:B65633 II65628:II65633 SE65628:SE65633 ACA65628:ACA65633 ALW65628:ALW65633 AVS65628:AVS65633 BFO65628:BFO65633 BPK65628:BPK65633 BZG65628:BZG65633 CJC65628:CJC65633 CSY65628:CSY65633 DCU65628:DCU65633 DMQ65628:DMQ65633 DWM65628:DWM65633 EGI65628:EGI65633 EQE65628:EQE65633 FAA65628:FAA65633 FJW65628:FJW65633 FTS65628:FTS65633 GDO65628:GDO65633 GNK65628:GNK65633 GXG65628:GXG65633 HHC65628:HHC65633 HQY65628:HQY65633 IAU65628:IAU65633 IKQ65628:IKQ65633 IUM65628:IUM65633 JEI65628:JEI65633 JOE65628:JOE65633 JYA65628:JYA65633 KHW65628:KHW65633 KRS65628:KRS65633 LBO65628:LBO65633 LLK65628:LLK65633 LVG65628:LVG65633 MFC65628:MFC65633 MOY65628:MOY65633 MYU65628:MYU65633 NIQ65628:NIQ65633 NSM65628:NSM65633 OCI65628:OCI65633 OME65628:OME65633 OWA65628:OWA65633 PFW65628:PFW65633 PPS65628:PPS65633 PZO65628:PZO65633 QJK65628:QJK65633 QTG65628:QTG65633 RDC65628:RDC65633 RMY65628:RMY65633 RWU65628:RWU65633 SGQ65628:SGQ65633 SQM65628:SQM65633 TAI65628:TAI65633 TKE65628:TKE65633 TUA65628:TUA65633 UDW65628:UDW65633 UNS65628:UNS65633 UXO65628:UXO65633 VHK65628:VHK65633 VRG65628:VRG65633 WBC65628:WBC65633 WKY65628:WKY65633 WUU65628:WUU65633 B131164:B131169 II131164:II131169 SE131164:SE131169 ACA131164:ACA131169 ALW131164:ALW131169 AVS131164:AVS131169 BFO131164:BFO131169 BPK131164:BPK131169 BZG131164:BZG131169 CJC131164:CJC131169 CSY131164:CSY131169 DCU131164:DCU131169 DMQ131164:DMQ131169 DWM131164:DWM131169 EGI131164:EGI131169 EQE131164:EQE131169 FAA131164:FAA131169 FJW131164:FJW131169 FTS131164:FTS131169 GDO131164:GDO131169 GNK131164:GNK131169 GXG131164:GXG131169 HHC131164:HHC131169 HQY131164:HQY131169 IAU131164:IAU131169 IKQ131164:IKQ131169 IUM131164:IUM131169 JEI131164:JEI131169 JOE131164:JOE131169 JYA131164:JYA131169 KHW131164:KHW131169 KRS131164:KRS131169 LBO131164:LBO131169 LLK131164:LLK131169 LVG131164:LVG131169 MFC131164:MFC131169 MOY131164:MOY131169 MYU131164:MYU131169 NIQ131164:NIQ131169 NSM131164:NSM131169 OCI131164:OCI131169 OME131164:OME131169 OWA131164:OWA131169 PFW131164:PFW131169 PPS131164:PPS131169 PZO131164:PZO131169 QJK131164:QJK131169 QTG131164:QTG131169 RDC131164:RDC131169 RMY131164:RMY131169 RWU131164:RWU131169 SGQ131164:SGQ131169 SQM131164:SQM131169 TAI131164:TAI131169 TKE131164:TKE131169 TUA131164:TUA131169 UDW131164:UDW131169 UNS131164:UNS131169 UXO131164:UXO131169 VHK131164:VHK131169 VRG131164:VRG131169 WBC131164:WBC131169 WKY131164:WKY131169 WUU131164:WUU131169 B196700:B196705 II196700:II196705 SE196700:SE196705 ACA196700:ACA196705 ALW196700:ALW196705 AVS196700:AVS196705 BFO196700:BFO196705 BPK196700:BPK196705 BZG196700:BZG196705 CJC196700:CJC196705 CSY196700:CSY196705 DCU196700:DCU196705 DMQ196700:DMQ196705 DWM196700:DWM196705 EGI196700:EGI196705 EQE196700:EQE196705 FAA196700:FAA196705 FJW196700:FJW196705 FTS196700:FTS196705 GDO196700:GDO196705 GNK196700:GNK196705 GXG196700:GXG196705 HHC196700:HHC196705 HQY196700:HQY196705 IAU196700:IAU196705 IKQ196700:IKQ196705 IUM196700:IUM196705 JEI196700:JEI196705 JOE196700:JOE196705 JYA196700:JYA196705 KHW196700:KHW196705 KRS196700:KRS196705 LBO196700:LBO196705 LLK196700:LLK196705 LVG196700:LVG196705 MFC196700:MFC196705 MOY196700:MOY196705 MYU196700:MYU196705 NIQ196700:NIQ196705 NSM196700:NSM196705 OCI196700:OCI196705 OME196700:OME196705 OWA196700:OWA196705 PFW196700:PFW196705 PPS196700:PPS196705 PZO196700:PZO196705 QJK196700:QJK196705 QTG196700:QTG196705 RDC196700:RDC196705 RMY196700:RMY196705 RWU196700:RWU196705 SGQ196700:SGQ196705 SQM196700:SQM196705 TAI196700:TAI196705 TKE196700:TKE196705 TUA196700:TUA196705 UDW196700:UDW196705 UNS196700:UNS196705 UXO196700:UXO196705 VHK196700:VHK196705 VRG196700:VRG196705 WBC196700:WBC196705 WKY196700:WKY196705 WUU196700:WUU196705 B262236:B262241 II262236:II262241 SE262236:SE262241 ACA262236:ACA262241 ALW262236:ALW262241 AVS262236:AVS262241 BFO262236:BFO262241 BPK262236:BPK262241 BZG262236:BZG262241 CJC262236:CJC262241 CSY262236:CSY262241 DCU262236:DCU262241 DMQ262236:DMQ262241 DWM262236:DWM262241 EGI262236:EGI262241 EQE262236:EQE262241 FAA262236:FAA262241 FJW262236:FJW262241 FTS262236:FTS262241 GDO262236:GDO262241 GNK262236:GNK262241 GXG262236:GXG262241 HHC262236:HHC262241 HQY262236:HQY262241 IAU262236:IAU262241 IKQ262236:IKQ262241 IUM262236:IUM262241 JEI262236:JEI262241 JOE262236:JOE262241 JYA262236:JYA262241 KHW262236:KHW262241 KRS262236:KRS262241 LBO262236:LBO262241 LLK262236:LLK262241 LVG262236:LVG262241 MFC262236:MFC262241 MOY262236:MOY262241 MYU262236:MYU262241 NIQ262236:NIQ262241 NSM262236:NSM262241 OCI262236:OCI262241 OME262236:OME262241 OWA262236:OWA262241 PFW262236:PFW262241 PPS262236:PPS262241 PZO262236:PZO262241 QJK262236:QJK262241 QTG262236:QTG262241 RDC262236:RDC262241 RMY262236:RMY262241 RWU262236:RWU262241 SGQ262236:SGQ262241 SQM262236:SQM262241 TAI262236:TAI262241 TKE262236:TKE262241 TUA262236:TUA262241 UDW262236:UDW262241 UNS262236:UNS262241 UXO262236:UXO262241 VHK262236:VHK262241 VRG262236:VRG262241 WBC262236:WBC262241 WKY262236:WKY262241 WUU262236:WUU262241 B327772:B327777 II327772:II327777 SE327772:SE327777 ACA327772:ACA327777 ALW327772:ALW327777 AVS327772:AVS327777 BFO327772:BFO327777 BPK327772:BPK327777 BZG327772:BZG327777 CJC327772:CJC327777 CSY327772:CSY327777 DCU327772:DCU327777 DMQ327772:DMQ327777 DWM327772:DWM327777 EGI327772:EGI327777 EQE327772:EQE327777 FAA327772:FAA327777 FJW327772:FJW327777 FTS327772:FTS327777 GDO327772:GDO327777 GNK327772:GNK327777 GXG327772:GXG327777 HHC327772:HHC327777 HQY327772:HQY327777 IAU327772:IAU327777 IKQ327772:IKQ327777 IUM327772:IUM327777 JEI327772:JEI327777 JOE327772:JOE327777 JYA327772:JYA327777 KHW327772:KHW327777 KRS327772:KRS327777 LBO327772:LBO327777 LLK327772:LLK327777 LVG327772:LVG327777 MFC327772:MFC327777 MOY327772:MOY327777 MYU327772:MYU327777 NIQ327772:NIQ327777 NSM327772:NSM327777 OCI327772:OCI327777 OME327772:OME327777 OWA327772:OWA327777 PFW327772:PFW327777 PPS327772:PPS327777 PZO327772:PZO327777 QJK327772:QJK327777 QTG327772:QTG327777 RDC327772:RDC327777 RMY327772:RMY327777 RWU327772:RWU327777 SGQ327772:SGQ327777 SQM327772:SQM327777 TAI327772:TAI327777 TKE327772:TKE327777 TUA327772:TUA327777 UDW327772:UDW327777 UNS327772:UNS327777 UXO327772:UXO327777 VHK327772:VHK327777 VRG327772:VRG327777 WBC327772:WBC327777 WKY327772:WKY327777 WUU327772:WUU327777 B393308:B393313 II393308:II393313 SE393308:SE393313 ACA393308:ACA393313 ALW393308:ALW393313 AVS393308:AVS393313 BFO393308:BFO393313 BPK393308:BPK393313 BZG393308:BZG393313 CJC393308:CJC393313 CSY393308:CSY393313 DCU393308:DCU393313 DMQ393308:DMQ393313 DWM393308:DWM393313 EGI393308:EGI393313 EQE393308:EQE393313 FAA393308:FAA393313 FJW393308:FJW393313 FTS393308:FTS393313 GDO393308:GDO393313 GNK393308:GNK393313 GXG393308:GXG393313 HHC393308:HHC393313 HQY393308:HQY393313 IAU393308:IAU393313 IKQ393308:IKQ393313 IUM393308:IUM393313 JEI393308:JEI393313 JOE393308:JOE393313 JYA393308:JYA393313 KHW393308:KHW393313 KRS393308:KRS393313 LBO393308:LBO393313 LLK393308:LLK393313 LVG393308:LVG393313 MFC393308:MFC393313 MOY393308:MOY393313 MYU393308:MYU393313 NIQ393308:NIQ393313 NSM393308:NSM393313 OCI393308:OCI393313 OME393308:OME393313 OWA393308:OWA393313 PFW393308:PFW393313 PPS393308:PPS393313 PZO393308:PZO393313 QJK393308:QJK393313 QTG393308:QTG393313 RDC393308:RDC393313 RMY393308:RMY393313 RWU393308:RWU393313 SGQ393308:SGQ393313 SQM393308:SQM393313 TAI393308:TAI393313 TKE393308:TKE393313 TUA393308:TUA393313 UDW393308:UDW393313 UNS393308:UNS393313 UXO393308:UXO393313 VHK393308:VHK393313 VRG393308:VRG393313 WBC393308:WBC393313 WKY393308:WKY393313 WUU393308:WUU393313 B458844:B458849 II458844:II458849 SE458844:SE458849 ACA458844:ACA458849 ALW458844:ALW458849 AVS458844:AVS458849 BFO458844:BFO458849 BPK458844:BPK458849 BZG458844:BZG458849 CJC458844:CJC458849 CSY458844:CSY458849 DCU458844:DCU458849 DMQ458844:DMQ458849 DWM458844:DWM458849 EGI458844:EGI458849 EQE458844:EQE458849 FAA458844:FAA458849 FJW458844:FJW458849 FTS458844:FTS458849 GDO458844:GDO458849 GNK458844:GNK458849 GXG458844:GXG458849 HHC458844:HHC458849 HQY458844:HQY458849 IAU458844:IAU458849 IKQ458844:IKQ458849 IUM458844:IUM458849 JEI458844:JEI458849 JOE458844:JOE458849 JYA458844:JYA458849 KHW458844:KHW458849 KRS458844:KRS458849 LBO458844:LBO458849 LLK458844:LLK458849 LVG458844:LVG458849 MFC458844:MFC458849 MOY458844:MOY458849 MYU458844:MYU458849 NIQ458844:NIQ458849 NSM458844:NSM458849 OCI458844:OCI458849 OME458844:OME458849 OWA458844:OWA458849 PFW458844:PFW458849 PPS458844:PPS458849 PZO458844:PZO458849 QJK458844:QJK458849 QTG458844:QTG458849 RDC458844:RDC458849 RMY458844:RMY458849 RWU458844:RWU458849 SGQ458844:SGQ458849 SQM458844:SQM458849 TAI458844:TAI458849 TKE458844:TKE458849 TUA458844:TUA458849 UDW458844:UDW458849 UNS458844:UNS458849 UXO458844:UXO458849 VHK458844:VHK458849 VRG458844:VRG458849 WBC458844:WBC458849 WKY458844:WKY458849 WUU458844:WUU458849 B524380:B524385 II524380:II524385 SE524380:SE524385 ACA524380:ACA524385 ALW524380:ALW524385 AVS524380:AVS524385 BFO524380:BFO524385 BPK524380:BPK524385 BZG524380:BZG524385 CJC524380:CJC524385 CSY524380:CSY524385 DCU524380:DCU524385 DMQ524380:DMQ524385 DWM524380:DWM524385 EGI524380:EGI524385 EQE524380:EQE524385 FAA524380:FAA524385 FJW524380:FJW524385 FTS524380:FTS524385 GDO524380:GDO524385 GNK524380:GNK524385 GXG524380:GXG524385 HHC524380:HHC524385 HQY524380:HQY524385 IAU524380:IAU524385 IKQ524380:IKQ524385 IUM524380:IUM524385 JEI524380:JEI524385 JOE524380:JOE524385 JYA524380:JYA524385 KHW524380:KHW524385 KRS524380:KRS524385 LBO524380:LBO524385 LLK524380:LLK524385 LVG524380:LVG524385 MFC524380:MFC524385 MOY524380:MOY524385 MYU524380:MYU524385 NIQ524380:NIQ524385 NSM524380:NSM524385 OCI524380:OCI524385 OME524380:OME524385 OWA524380:OWA524385 PFW524380:PFW524385 PPS524380:PPS524385 PZO524380:PZO524385 QJK524380:QJK524385 QTG524380:QTG524385 RDC524380:RDC524385 RMY524380:RMY524385 RWU524380:RWU524385 SGQ524380:SGQ524385 SQM524380:SQM524385 TAI524380:TAI524385 TKE524380:TKE524385 TUA524380:TUA524385 UDW524380:UDW524385 UNS524380:UNS524385 UXO524380:UXO524385 VHK524380:VHK524385 VRG524380:VRG524385 WBC524380:WBC524385 WKY524380:WKY524385 WUU524380:WUU524385 B589916:B589921 II589916:II589921 SE589916:SE589921 ACA589916:ACA589921 ALW589916:ALW589921 AVS589916:AVS589921 BFO589916:BFO589921 BPK589916:BPK589921 BZG589916:BZG589921 CJC589916:CJC589921 CSY589916:CSY589921 DCU589916:DCU589921 DMQ589916:DMQ589921 DWM589916:DWM589921 EGI589916:EGI589921 EQE589916:EQE589921 FAA589916:FAA589921 FJW589916:FJW589921 FTS589916:FTS589921 GDO589916:GDO589921 GNK589916:GNK589921 GXG589916:GXG589921 HHC589916:HHC589921 HQY589916:HQY589921 IAU589916:IAU589921 IKQ589916:IKQ589921 IUM589916:IUM589921 JEI589916:JEI589921 JOE589916:JOE589921 JYA589916:JYA589921 KHW589916:KHW589921 KRS589916:KRS589921 LBO589916:LBO589921 LLK589916:LLK589921 LVG589916:LVG589921 MFC589916:MFC589921 MOY589916:MOY589921 MYU589916:MYU589921 NIQ589916:NIQ589921 NSM589916:NSM589921 OCI589916:OCI589921 OME589916:OME589921 OWA589916:OWA589921 PFW589916:PFW589921 PPS589916:PPS589921 PZO589916:PZO589921 QJK589916:QJK589921 QTG589916:QTG589921 RDC589916:RDC589921 RMY589916:RMY589921 RWU589916:RWU589921 SGQ589916:SGQ589921 SQM589916:SQM589921 TAI589916:TAI589921 TKE589916:TKE589921 TUA589916:TUA589921 UDW589916:UDW589921 UNS589916:UNS589921 UXO589916:UXO589921 VHK589916:VHK589921 VRG589916:VRG589921 WBC589916:WBC589921 WKY589916:WKY589921 WUU589916:WUU589921 B655452:B655457 II655452:II655457 SE655452:SE655457 ACA655452:ACA655457 ALW655452:ALW655457 AVS655452:AVS655457 BFO655452:BFO655457 BPK655452:BPK655457 BZG655452:BZG655457 CJC655452:CJC655457 CSY655452:CSY655457 DCU655452:DCU655457 DMQ655452:DMQ655457 DWM655452:DWM655457 EGI655452:EGI655457 EQE655452:EQE655457 FAA655452:FAA655457 FJW655452:FJW655457 FTS655452:FTS655457 GDO655452:GDO655457 GNK655452:GNK655457 GXG655452:GXG655457 HHC655452:HHC655457 HQY655452:HQY655457 IAU655452:IAU655457 IKQ655452:IKQ655457 IUM655452:IUM655457 JEI655452:JEI655457 JOE655452:JOE655457 JYA655452:JYA655457 KHW655452:KHW655457 KRS655452:KRS655457 LBO655452:LBO655457 LLK655452:LLK655457 LVG655452:LVG655457 MFC655452:MFC655457 MOY655452:MOY655457 MYU655452:MYU655457 NIQ655452:NIQ655457 NSM655452:NSM655457 OCI655452:OCI655457 OME655452:OME655457 OWA655452:OWA655457 PFW655452:PFW655457 PPS655452:PPS655457 PZO655452:PZO655457 QJK655452:QJK655457 QTG655452:QTG655457 RDC655452:RDC655457 RMY655452:RMY655457 RWU655452:RWU655457 SGQ655452:SGQ655457 SQM655452:SQM655457 TAI655452:TAI655457 TKE655452:TKE655457 TUA655452:TUA655457 UDW655452:UDW655457 UNS655452:UNS655457 UXO655452:UXO655457 VHK655452:VHK655457 VRG655452:VRG655457 WBC655452:WBC655457 WKY655452:WKY655457 WUU655452:WUU655457 B720988:B720993 II720988:II720993 SE720988:SE720993 ACA720988:ACA720993 ALW720988:ALW720993 AVS720988:AVS720993 BFO720988:BFO720993 BPK720988:BPK720993 BZG720988:BZG720993 CJC720988:CJC720993 CSY720988:CSY720993 DCU720988:DCU720993 DMQ720988:DMQ720993 DWM720988:DWM720993 EGI720988:EGI720993 EQE720988:EQE720993 FAA720988:FAA720993 FJW720988:FJW720993 FTS720988:FTS720993 GDO720988:GDO720993 GNK720988:GNK720993 GXG720988:GXG720993 HHC720988:HHC720993 HQY720988:HQY720993 IAU720988:IAU720993 IKQ720988:IKQ720993 IUM720988:IUM720993 JEI720988:JEI720993 JOE720988:JOE720993 JYA720988:JYA720993 KHW720988:KHW720993 KRS720988:KRS720993 LBO720988:LBO720993 LLK720988:LLK720993 LVG720988:LVG720993 MFC720988:MFC720993 MOY720988:MOY720993 MYU720988:MYU720993 NIQ720988:NIQ720993 NSM720988:NSM720993 OCI720988:OCI720993 OME720988:OME720993 OWA720988:OWA720993 PFW720988:PFW720993 PPS720988:PPS720993 PZO720988:PZO720993 QJK720988:QJK720993 QTG720988:QTG720993 RDC720988:RDC720993 RMY720988:RMY720993 RWU720988:RWU720993 SGQ720988:SGQ720993 SQM720988:SQM720993 TAI720988:TAI720993 TKE720988:TKE720993 TUA720988:TUA720993 UDW720988:UDW720993 UNS720988:UNS720993 UXO720988:UXO720993 VHK720988:VHK720993 VRG720988:VRG720993 WBC720988:WBC720993 WKY720988:WKY720993 WUU720988:WUU720993 B786524:B786529 II786524:II786529 SE786524:SE786529 ACA786524:ACA786529 ALW786524:ALW786529 AVS786524:AVS786529 BFO786524:BFO786529 BPK786524:BPK786529 BZG786524:BZG786529 CJC786524:CJC786529 CSY786524:CSY786529 DCU786524:DCU786529 DMQ786524:DMQ786529 DWM786524:DWM786529 EGI786524:EGI786529 EQE786524:EQE786529 FAA786524:FAA786529 FJW786524:FJW786529 FTS786524:FTS786529 GDO786524:GDO786529 GNK786524:GNK786529 GXG786524:GXG786529 HHC786524:HHC786529 HQY786524:HQY786529 IAU786524:IAU786529 IKQ786524:IKQ786529 IUM786524:IUM786529 JEI786524:JEI786529 JOE786524:JOE786529 JYA786524:JYA786529 KHW786524:KHW786529 KRS786524:KRS786529 LBO786524:LBO786529 LLK786524:LLK786529 LVG786524:LVG786529 MFC786524:MFC786529 MOY786524:MOY786529 MYU786524:MYU786529 NIQ786524:NIQ786529 NSM786524:NSM786529 OCI786524:OCI786529 OME786524:OME786529 OWA786524:OWA786529 PFW786524:PFW786529 PPS786524:PPS786529 PZO786524:PZO786529 QJK786524:QJK786529 QTG786524:QTG786529 RDC786524:RDC786529 RMY786524:RMY786529 RWU786524:RWU786529 SGQ786524:SGQ786529 SQM786524:SQM786529 TAI786524:TAI786529 TKE786524:TKE786529 TUA786524:TUA786529 UDW786524:UDW786529 UNS786524:UNS786529 UXO786524:UXO786529 VHK786524:VHK786529 VRG786524:VRG786529 WBC786524:WBC786529 WKY786524:WKY786529 WUU786524:WUU786529 B852060:B852065 II852060:II852065 SE852060:SE852065 ACA852060:ACA852065 ALW852060:ALW852065 AVS852060:AVS852065 BFO852060:BFO852065 BPK852060:BPK852065 BZG852060:BZG852065 CJC852060:CJC852065 CSY852060:CSY852065 DCU852060:DCU852065 DMQ852060:DMQ852065 DWM852060:DWM852065 EGI852060:EGI852065 EQE852060:EQE852065 FAA852060:FAA852065 FJW852060:FJW852065 FTS852060:FTS852065 GDO852060:GDO852065 GNK852060:GNK852065 GXG852060:GXG852065 HHC852060:HHC852065 HQY852060:HQY852065 IAU852060:IAU852065 IKQ852060:IKQ852065 IUM852060:IUM852065 JEI852060:JEI852065 JOE852060:JOE852065 JYA852060:JYA852065 KHW852060:KHW852065 KRS852060:KRS852065 LBO852060:LBO852065 LLK852060:LLK852065 LVG852060:LVG852065 MFC852060:MFC852065 MOY852060:MOY852065 MYU852060:MYU852065 NIQ852060:NIQ852065 NSM852060:NSM852065 OCI852060:OCI852065 OME852060:OME852065 OWA852060:OWA852065 PFW852060:PFW852065 PPS852060:PPS852065 PZO852060:PZO852065 QJK852060:QJK852065 QTG852060:QTG852065 RDC852060:RDC852065 RMY852060:RMY852065 RWU852060:RWU852065 SGQ852060:SGQ852065 SQM852060:SQM852065 TAI852060:TAI852065 TKE852060:TKE852065 TUA852060:TUA852065 UDW852060:UDW852065 UNS852060:UNS852065 UXO852060:UXO852065 VHK852060:VHK852065 VRG852060:VRG852065 WBC852060:WBC852065 WKY852060:WKY852065 WUU852060:WUU852065 B917596:B917601 II917596:II917601 SE917596:SE917601 ACA917596:ACA917601 ALW917596:ALW917601 AVS917596:AVS917601 BFO917596:BFO917601 BPK917596:BPK917601 BZG917596:BZG917601 CJC917596:CJC917601 CSY917596:CSY917601 DCU917596:DCU917601 DMQ917596:DMQ917601 DWM917596:DWM917601 EGI917596:EGI917601 EQE917596:EQE917601 FAA917596:FAA917601 FJW917596:FJW917601 FTS917596:FTS917601 GDO917596:GDO917601 GNK917596:GNK917601 GXG917596:GXG917601 HHC917596:HHC917601 HQY917596:HQY917601 IAU917596:IAU917601 IKQ917596:IKQ917601 IUM917596:IUM917601 JEI917596:JEI917601 JOE917596:JOE917601 JYA917596:JYA917601 KHW917596:KHW917601 KRS917596:KRS917601 LBO917596:LBO917601 LLK917596:LLK917601 LVG917596:LVG917601 MFC917596:MFC917601 MOY917596:MOY917601 MYU917596:MYU917601 NIQ917596:NIQ917601 NSM917596:NSM917601 OCI917596:OCI917601 OME917596:OME917601 OWA917596:OWA917601 PFW917596:PFW917601 PPS917596:PPS917601 PZO917596:PZO917601 QJK917596:QJK917601 QTG917596:QTG917601 RDC917596:RDC917601 RMY917596:RMY917601 RWU917596:RWU917601 SGQ917596:SGQ917601 SQM917596:SQM917601 TAI917596:TAI917601 TKE917596:TKE917601 TUA917596:TUA917601 UDW917596:UDW917601 UNS917596:UNS917601 UXO917596:UXO917601 VHK917596:VHK917601 VRG917596:VRG917601 WBC917596:WBC917601 WKY917596:WKY917601 WUU917596:WUU917601 B983132:B983137 II983132:II983137 SE983132:SE983137 ACA983132:ACA983137 ALW983132:ALW983137 AVS983132:AVS983137 BFO983132:BFO983137 BPK983132:BPK983137 BZG983132:BZG983137 CJC983132:CJC983137 CSY983132:CSY983137 DCU983132:DCU983137 DMQ983132:DMQ983137 DWM983132:DWM983137 EGI983132:EGI983137 EQE983132:EQE983137 FAA983132:FAA983137 FJW983132:FJW983137 FTS983132:FTS983137 GDO983132:GDO983137 GNK983132:GNK983137 GXG983132:GXG983137 HHC983132:HHC983137 HQY983132:HQY983137 IAU983132:IAU983137 IKQ983132:IKQ983137 IUM983132:IUM983137 JEI983132:JEI983137 JOE983132:JOE983137 JYA983132:JYA983137 KHW983132:KHW983137 KRS983132:KRS983137 LBO983132:LBO983137 LLK983132:LLK983137 LVG983132:LVG983137 MFC983132:MFC983137 MOY983132:MOY983137 MYU983132:MYU983137 NIQ983132:NIQ983137 NSM983132:NSM983137 OCI983132:OCI983137 OME983132:OME983137 OWA983132:OWA983137 PFW983132:PFW983137 PPS983132:PPS983137 PZO983132:PZO983137 QJK983132:QJK983137 QTG983132:QTG983137 RDC983132:RDC983137 RMY983132:RMY983137 RWU983132:RWU983137 SGQ983132:SGQ983137 SQM983132:SQM983137 TAI983132:TAI983137 TKE983132:TKE983137 TUA983132:TUA983137 UDW983132:UDW983137 UNS983132:UNS983137 UXO983132:UXO983137 VHK983132:VHK983137 VRG983132:VRG983137 WBC983132:WBC983137 WKY983132:WKY983137 WUU983132:WUU983137 B123 II123 SE123 ACA123 ALW123 AVS123 BFO123 BPK123 BZG123 CJC123 CSY123 DCU123 DMQ123 DWM123 EGI123 EQE123 FAA123 FJW123 FTS123 GDO123 GNK123 GXG123 HHC123 HQY123 IAU123 IKQ123 IUM123 JEI123 JOE123 JYA123 KHW123 KRS123 LBO123 LLK123 LVG123 MFC123 MOY123 MYU123 NIQ123 NSM123 OCI123 OME123 OWA123 PFW123 PPS123 PZO123 QJK123 QTG123 RDC123 RMY123 RWU123 SGQ123 SQM123 TAI123 TKE123 TUA123 UDW123 UNS123 UXO123 VHK123 VRG123 WBC123 WKY123 WUU123 B65606 II65606 SE65606 ACA65606 ALW65606 AVS65606 BFO65606 BPK65606 BZG65606 CJC65606 CSY65606 DCU65606 DMQ65606 DWM65606 EGI65606 EQE65606 FAA65606 FJW65606 FTS65606 GDO65606 GNK65606 GXG65606 HHC65606 HQY65606 IAU65606 IKQ65606 IUM65606 JEI65606 JOE65606 JYA65606 KHW65606 KRS65606 LBO65606 LLK65606 LVG65606 MFC65606 MOY65606 MYU65606 NIQ65606 NSM65606 OCI65606 OME65606 OWA65606 PFW65606 PPS65606 PZO65606 QJK65606 QTG65606 RDC65606 RMY65606 RWU65606 SGQ65606 SQM65606 TAI65606 TKE65606 TUA65606 UDW65606 UNS65606 UXO65606 VHK65606 VRG65606 WBC65606 WKY65606 WUU65606 B131142 II131142 SE131142 ACA131142 ALW131142 AVS131142 BFO131142 BPK131142 BZG131142 CJC131142 CSY131142 DCU131142 DMQ131142 DWM131142 EGI131142 EQE131142 FAA131142 FJW131142 FTS131142 GDO131142 GNK131142 GXG131142 HHC131142 HQY131142 IAU131142 IKQ131142 IUM131142 JEI131142 JOE131142 JYA131142 KHW131142 KRS131142 LBO131142 LLK131142 LVG131142 MFC131142 MOY131142 MYU131142 NIQ131142 NSM131142 OCI131142 OME131142 OWA131142 PFW131142 PPS131142 PZO131142 QJK131142 QTG131142 RDC131142 RMY131142 RWU131142 SGQ131142 SQM131142 TAI131142 TKE131142 TUA131142 UDW131142 UNS131142 UXO131142 VHK131142 VRG131142 WBC131142 WKY131142 WUU131142 B196678 II196678 SE196678 ACA196678 ALW196678 AVS196678 BFO196678 BPK196678 BZG196678 CJC196678 CSY196678 DCU196678 DMQ196678 DWM196678 EGI196678 EQE196678 FAA196678 FJW196678 FTS196678 GDO196678 GNK196678 GXG196678 HHC196678 HQY196678 IAU196678 IKQ196678 IUM196678 JEI196678 JOE196678 JYA196678 KHW196678 KRS196678 LBO196678 LLK196678 LVG196678 MFC196678 MOY196678 MYU196678 NIQ196678 NSM196678 OCI196678 OME196678 OWA196678 PFW196678 PPS196678 PZO196678 QJK196678 QTG196678 RDC196678 RMY196678 RWU196678 SGQ196678 SQM196678 TAI196678 TKE196678 TUA196678 UDW196678 UNS196678 UXO196678 VHK196678 VRG196678 WBC196678 WKY196678 WUU196678 B262214 II262214 SE262214 ACA262214 ALW262214 AVS262214 BFO262214 BPK262214 BZG262214 CJC262214 CSY262214 DCU262214 DMQ262214 DWM262214 EGI262214 EQE262214 FAA262214 FJW262214 FTS262214 GDO262214 GNK262214 GXG262214 HHC262214 HQY262214 IAU262214 IKQ262214 IUM262214 JEI262214 JOE262214 JYA262214 KHW262214 KRS262214 LBO262214 LLK262214 LVG262214 MFC262214 MOY262214 MYU262214 NIQ262214 NSM262214 OCI262214 OME262214 OWA262214 PFW262214 PPS262214 PZO262214 QJK262214 QTG262214 RDC262214 RMY262214 RWU262214 SGQ262214 SQM262214 TAI262214 TKE262214 TUA262214 UDW262214 UNS262214 UXO262214 VHK262214 VRG262214 WBC262214 WKY262214 WUU262214 B327750 II327750 SE327750 ACA327750 ALW327750 AVS327750 BFO327750 BPK327750 BZG327750 CJC327750 CSY327750 DCU327750 DMQ327750 DWM327750 EGI327750 EQE327750 FAA327750 FJW327750 FTS327750 GDO327750 GNK327750 GXG327750 HHC327750 HQY327750 IAU327750 IKQ327750 IUM327750 JEI327750 JOE327750 JYA327750 KHW327750 KRS327750 LBO327750 LLK327750 LVG327750 MFC327750 MOY327750 MYU327750 NIQ327750 NSM327750 OCI327750 OME327750 OWA327750 PFW327750 PPS327750 PZO327750 QJK327750 QTG327750 RDC327750 RMY327750 RWU327750 SGQ327750 SQM327750 TAI327750 TKE327750 TUA327750 UDW327750 UNS327750 UXO327750 VHK327750 VRG327750 WBC327750 WKY327750 WUU327750 B393286 II393286 SE393286 ACA393286 ALW393286 AVS393286 BFO393286 BPK393286 BZG393286 CJC393286 CSY393286 DCU393286 DMQ393286 DWM393286 EGI393286 EQE393286 FAA393286 FJW393286 FTS393286 GDO393286 GNK393286 GXG393286 HHC393286 HQY393286 IAU393286 IKQ393286 IUM393286 JEI393286 JOE393286 JYA393286 KHW393286 KRS393286 LBO393286 LLK393286 LVG393286 MFC393286 MOY393286 MYU393286 NIQ393286 NSM393286 OCI393286 OME393286 OWA393286 PFW393286 PPS393286 PZO393286 QJK393286 QTG393286 RDC393286 RMY393286 RWU393286 SGQ393286 SQM393286 TAI393286 TKE393286 TUA393286 UDW393286 UNS393286 UXO393286 VHK393286 VRG393286 WBC393286 WKY393286 WUU393286 B458822 II458822 SE458822 ACA458822 ALW458822 AVS458822 BFO458822 BPK458822 BZG458822 CJC458822 CSY458822 DCU458822 DMQ458822 DWM458822 EGI458822 EQE458822 FAA458822 FJW458822 FTS458822 GDO458822 GNK458822 GXG458822 HHC458822 HQY458822 IAU458822 IKQ458822 IUM458822 JEI458822 JOE458822 JYA458822 KHW458822 KRS458822 LBO458822 LLK458822 LVG458822 MFC458822 MOY458822 MYU458822 NIQ458822 NSM458822 OCI458822 OME458822 OWA458822 PFW458822 PPS458822 PZO458822 QJK458822 QTG458822 RDC458822 RMY458822 RWU458822 SGQ458822 SQM458822 TAI458822 TKE458822 TUA458822 UDW458822 UNS458822 UXO458822 VHK458822 VRG458822 WBC458822 WKY458822 WUU458822 B524358 II524358 SE524358 ACA524358 ALW524358 AVS524358 BFO524358 BPK524358 BZG524358 CJC524358 CSY524358 DCU524358 DMQ524358 DWM524358 EGI524358 EQE524358 FAA524358 FJW524358 FTS524358 GDO524358 GNK524358 GXG524358 HHC524358 HQY524358 IAU524358 IKQ524358 IUM524358 JEI524358 JOE524358 JYA524358 KHW524358 KRS524358 LBO524358 LLK524358 LVG524358 MFC524358 MOY524358 MYU524358 NIQ524358 NSM524358 OCI524358 OME524358 OWA524358 PFW524358 PPS524358 PZO524358 QJK524358 QTG524358 RDC524358 RMY524358 RWU524358 SGQ524358 SQM524358 TAI524358 TKE524358 TUA524358 UDW524358 UNS524358 UXO524358 VHK524358 VRG524358 WBC524358 WKY524358 WUU524358 B589894 II589894 SE589894 ACA589894 ALW589894 AVS589894 BFO589894 BPK589894 BZG589894 CJC589894 CSY589894 DCU589894 DMQ589894 DWM589894 EGI589894 EQE589894 FAA589894 FJW589894 FTS589894 GDO589894 GNK589894 GXG589894 HHC589894 HQY589894 IAU589894 IKQ589894 IUM589894 JEI589894 JOE589894 JYA589894 KHW589894 KRS589894 LBO589894 LLK589894 LVG589894 MFC589894 MOY589894 MYU589894 NIQ589894 NSM589894 OCI589894 OME589894 OWA589894 PFW589894 PPS589894 PZO589894 QJK589894 QTG589894 RDC589894 RMY589894 RWU589894 SGQ589894 SQM589894 TAI589894 TKE589894 TUA589894 UDW589894 UNS589894 UXO589894 VHK589894 VRG589894 WBC589894 WKY589894 WUU589894 B655430 II655430 SE655430 ACA655430 ALW655430 AVS655430 BFO655430 BPK655430 BZG655430 CJC655430 CSY655430 DCU655430 DMQ655430 DWM655430 EGI655430 EQE655430 FAA655430 FJW655430 FTS655430 GDO655430 GNK655430 GXG655430 HHC655430 HQY655430 IAU655430 IKQ655430 IUM655430 JEI655430 JOE655430 JYA655430 KHW655430 KRS655430 LBO655430 LLK655430 LVG655430 MFC655430 MOY655430 MYU655430 NIQ655430 NSM655430 OCI655430 OME655430 OWA655430 PFW655430 PPS655430 PZO655430 QJK655430 QTG655430 RDC655430 RMY655430 RWU655430 SGQ655430 SQM655430 TAI655430 TKE655430 TUA655430 UDW655430 UNS655430 UXO655430 VHK655430 VRG655430 WBC655430 WKY655430 WUU655430 B720966 II720966 SE720966 ACA720966 ALW720966 AVS720966 BFO720966 BPK720966 BZG720966 CJC720966 CSY720966 DCU720966 DMQ720966 DWM720966 EGI720966 EQE720966 FAA720966 FJW720966 FTS720966 GDO720966 GNK720966 GXG720966 HHC720966 HQY720966 IAU720966 IKQ720966 IUM720966 JEI720966 JOE720966 JYA720966 KHW720966 KRS720966 LBO720966 LLK720966 LVG720966 MFC720966 MOY720966 MYU720966 NIQ720966 NSM720966 OCI720966 OME720966 OWA720966 PFW720966 PPS720966 PZO720966 QJK720966 QTG720966 RDC720966 RMY720966 RWU720966 SGQ720966 SQM720966 TAI720966 TKE720966 TUA720966 UDW720966 UNS720966 UXO720966 VHK720966 VRG720966 WBC720966 WKY720966 WUU720966 B786502 II786502 SE786502 ACA786502 ALW786502 AVS786502 BFO786502 BPK786502 BZG786502 CJC786502 CSY786502 DCU786502 DMQ786502 DWM786502 EGI786502 EQE786502 FAA786502 FJW786502 FTS786502 GDO786502 GNK786502 GXG786502 HHC786502 HQY786502 IAU786502 IKQ786502 IUM786502 JEI786502 JOE786502 JYA786502 KHW786502 KRS786502 LBO786502 LLK786502 LVG786502 MFC786502 MOY786502 MYU786502 NIQ786502 NSM786502 OCI786502 OME786502 OWA786502 PFW786502 PPS786502 PZO786502 QJK786502 QTG786502 RDC786502 RMY786502 RWU786502 SGQ786502 SQM786502 TAI786502 TKE786502 TUA786502 UDW786502 UNS786502 UXO786502 VHK786502 VRG786502 WBC786502 WKY786502 WUU786502 B852038 II852038 SE852038 ACA852038 ALW852038 AVS852038 BFO852038 BPK852038 BZG852038 CJC852038 CSY852038 DCU852038 DMQ852038 DWM852038 EGI852038 EQE852038 FAA852038 FJW852038 FTS852038 GDO852038 GNK852038 GXG852038 HHC852038 HQY852038 IAU852038 IKQ852038 IUM852038 JEI852038 JOE852038 JYA852038 KHW852038 KRS852038 LBO852038 LLK852038 LVG852038 MFC852038 MOY852038 MYU852038 NIQ852038 NSM852038 OCI852038 OME852038 OWA852038 PFW852038 PPS852038 PZO852038 QJK852038 QTG852038 RDC852038 RMY852038 RWU852038 SGQ852038 SQM852038 TAI852038 TKE852038 TUA852038 UDW852038 UNS852038 UXO852038 VHK852038 VRG852038 WBC852038 WKY852038 WUU852038 B917574 II917574 SE917574 ACA917574 ALW917574 AVS917574 BFO917574 BPK917574 BZG917574 CJC917574 CSY917574 DCU917574 DMQ917574 DWM917574 EGI917574 EQE917574 FAA917574 FJW917574 FTS917574 GDO917574 GNK917574 GXG917574 HHC917574 HQY917574 IAU917574 IKQ917574 IUM917574 JEI917574 JOE917574 JYA917574 KHW917574 KRS917574 LBO917574 LLK917574 LVG917574 MFC917574 MOY917574 MYU917574 NIQ917574 NSM917574 OCI917574 OME917574 OWA917574 PFW917574 PPS917574 PZO917574 QJK917574 QTG917574 RDC917574 RMY917574 RWU917574 SGQ917574 SQM917574 TAI917574 TKE917574 TUA917574 UDW917574 UNS917574 UXO917574 VHK917574 VRG917574 WBC917574 WKY917574 WUU917574 B983110 II983110 SE983110 ACA983110 ALW983110 AVS983110 BFO983110 BPK983110 BZG983110 CJC983110 CSY983110 DCU983110 DMQ983110 DWM983110 EGI983110 EQE983110 FAA983110 FJW983110 FTS983110 GDO983110 GNK983110 GXG983110 HHC983110 HQY983110 IAU983110 IKQ983110 IUM983110 JEI983110 JOE983110 JYA983110 KHW983110 KRS983110 LBO983110 LLK983110 LVG983110 MFC983110 MOY983110 MYU983110 NIQ983110 NSM983110 OCI983110 OME983110 OWA983110 PFW983110 PPS983110 PZO983110 QJK983110 QTG983110 RDC983110 RMY983110 RWU983110 SGQ983110 SQM983110 TAI983110 TKE983110 TUA983110 UDW983110 UNS983110 UXO983110 VHK983110 VRG983110 WBC983110 WKY983110 WUU983110 B129 II129 SE129 ACA129 ALW129 AVS129 BFO129 BPK129 BZG129 CJC129 CSY129 DCU129 DMQ129 DWM129 EGI129 EQE129 FAA129 FJW129 FTS129 GDO129 GNK129 GXG129 HHC129 HQY129 IAU129 IKQ129 IUM129 JEI129 JOE129 JYA129 KHW129 KRS129 LBO129 LLK129 LVG129 MFC129 MOY129 MYU129 NIQ129 NSM129 OCI129 OME129 OWA129 PFW129 PPS129 PZO129 QJK129 QTG129 RDC129 RMY129 RWU129 SGQ129 SQM129 TAI129 TKE129 TUA129 UDW129 UNS129 UXO129 VHK129 VRG129 WBC129 WKY129 WUU129 B65612 II65612 SE65612 ACA65612 ALW65612 AVS65612 BFO65612 BPK65612 BZG65612 CJC65612 CSY65612 DCU65612 DMQ65612 DWM65612 EGI65612 EQE65612 FAA65612 FJW65612 FTS65612 GDO65612 GNK65612 GXG65612 HHC65612 HQY65612 IAU65612 IKQ65612 IUM65612 JEI65612 JOE65612 JYA65612 KHW65612 KRS65612 LBO65612 LLK65612 LVG65612 MFC65612 MOY65612 MYU65612 NIQ65612 NSM65612 OCI65612 OME65612 OWA65612 PFW65612 PPS65612 PZO65612 QJK65612 QTG65612 RDC65612 RMY65612 RWU65612 SGQ65612 SQM65612 TAI65612 TKE65612 TUA65612 UDW65612 UNS65612 UXO65612 VHK65612 VRG65612 WBC65612 WKY65612 WUU65612 B131148 II131148 SE131148 ACA131148 ALW131148 AVS131148 BFO131148 BPK131148 BZG131148 CJC131148 CSY131148 DCU131148 DMQ131148 DWM131148 EGI131148 EQE131148 FAA131148 FJW131148 FTS131148 GDO131148 GNK131148 GXG131148 HHC131148 HQY131148 IAU131148 IKQ131148 IUM131148 JEI131148 JOE131148 JYA131148 KHW131148 KRS131148 LBO131148 LLK131148 LVG131148 MFC131148 MOY131148 MYU131148 NIQ131148 NSM131148 OCI131148 OME131148 OWA131148 PFW131148 PPS131148 PZO131148 QJK131148 QTG131148 RDC131148 RMY131148 RWU131148 SGQ131148 SQM131148 TAI131148 TKE131148 TUA131148 UDW131148 UNS131148 UXO131148 VHK131148 VRG131148 WBC131148 WKY131148 WUU131148 B196684 II196684 SE196684 ACA196684 ALW196684 AVS196684 BFO196684 BPK196684 BZG196684 CJC196684 CSY196684 DCU196684 DMQ196684 DWM196684 EGI196684 EQE196684 FAA196684 FJW196684 FTS196684 GDO196684 GNK196684 GXG196684 HHC196684 HQY196684 IAU196684 IKQ196684 IUM196684 JEI196684 JOE196684 JYA196684 KHW196684 KRS196684 LBO196684 LLK196684 LVG196684 MFC196684 MOY196684 MYU196684 NIQ196684 NSM196684 OCI196684 OME196684 OWA196684 PFW196684 PPS196684 PZO196684 QJK196684 QTG196684 RDC196684 RMY196684 RWU196684 SGQ196684 SQM196684 TAI196684 TKE196684 TUA196684 UDW196684 UNS196684 UXO196684 VHK196684 VRG196684 WBC196684 WKY196684 WUU196684 B262220 II262220 SE262220 ACA262220 ALW262220 AVS262220 BFO262220 BPK262220 BZG262220 CJC262220 CSY262220 DCU262220 DMQ262220 DWM262220 EGI262220 EQE262220 FAA262220 FJW262220 FTS262220 GDO262220 GNK262220 GXG262220 HHC262220 HQY262220 IAU262220 IKQ262220 IUM262220 JEI262220 JOE262220 JYA262220 KHW262220 KRS262220 LBO262220 LLK262220 LVG262220 MFC262220 MOY262220 MYU262220 NIQ262220 NSM262220 OCI262220 OME262220 OWA262220 PFW262220 PPS262220 PZO262220 QJK262220 QTG262220 RDC262220 RMY262220 RWU262220 SGQ262220 SQM262220 TAI262220 TKE262220 TUA262220 UDW262220 UNS262220 UXO262220 VHK262220 VRG262220 WBC262220 WKY262220 WUU262220 B327756 II327756 SE327756 ACA327756 ALW327756 AVS327756 BFO327756 BPK327756 BZG327756 CJC327756 CSY327756 DCU327756 DMQ327756 DWM327756 EGI327756 EQE327756 FAA327756 FJW327756 FTS327756 GDO327756 GNK327756 GXG327756 HHC327756 HQY327756 IAU327756 IKQ327756 IUM327756 JEI327756 JOE327756 JYA327756 KHW327756 KRS327756 LBO327756 LLK327756 LVG327756 MFC327756 MOY327756 MYU327756 NIQ327756 NSM327756 OCI327756 OME327756 OWA327756 PFW327756 PPS327756 PZO327756 QJK327756 QTG327756 RDC327756 RMY327756 RWU327756 SGQ327756 SQM327756 TAI327756 TKE327756 TUA327756 UDW327756 UNS327756 UXO327756 VHK327756 VRG327756 WBC327756 WKY327756 WUU327756 B393292 II393292 SE393292 ACA393292 ALW393292 AVS393292 BFO393292 BPK393292 BZG393292 CJC393292 CSY393292 DCU393292 DMQ393292 DWM393292 EGI393292 EQE393292 FAA393292 FJW393292 FTS393292 GDO393292 GNK393292 GXG393292 HHC393292 HQY393292 IAU393292 IKQ393292 IUM393292 JEI393292 JOE393292 JYA393292 KHW393292 KRS393292 LBO393292 LLK393292 LVG393292 MFC393292 MOY393292 MYU393292 NIQ393292 NSM393292 OCI393292 OME393292 OWA393292 PFW393292 PPS393292 PZO393292 QJK393292 QTG393292 RDC393292 RMY393292 RWU393292 SGQ393292 SQM393292 TAI393292 TKE393292 TUA393292 UDW393292 UNS393292 UXO393292 VHK393292 VRG393292 WBC393292 WKY393292 WUU393292 B458828 II458828 SE458828 ACA458828 ALW458828 AVS458828 BFO458828 BPK458828 BZG458828 CJC458828 CSY458828 DCU458828 DMQ458828 DWM458828 EGI458828 EQE458828 FAA458828 FJW458828 FTS458828 GDO458828 GNK458828 GXG458828 HHC458828 HQY458828 IAU458828 IKQ458828 IUM458828 JEI458828 JOE458828 JYA458828 KHW458828 KRS458828 LBO458828 LLK458828 LVG458828 MFC458828 MOY458828 MYU458828 NIQ458828 NSM458828 OCI458828 OME458828 OWA458828 PFW458828 PPS458828 PZO458828 QJK458828 QTG458828 RDC458828 RMY458828 RWU458828 SGQ458828 SQM458828 TAI458828 TKE458828 TUA458828 UDW458828 UNS458828 UXO458828 VHK458828 VRG458828 WBC458828 WKY458828 WUU458828 B524364 II524364 SE524364 ACA524364 ALW524364 AVS524364 BFO524364 BPK524364 BZG524364 CJC524364 CSY524364 DCU524364 DMQ524364 DWM524364 EGI524364 EQE524364 FAA524364 FJW524364 FTS524364 GDO524364 GNK524364 GXG524364 HHC524364 HQY524364 IAU524364 IKQ524364 IUM524364 JEI524364 JOE524364 JYA524364 KHW524364 KRS524364 LBO524364 LLK524364 LVG524364 MFC524364 MOY524364 MYU524364 NIQ524364 NSM524364 OCI524364 OME524364 OWA524364 PFW524364 PPS524364 PZO524364 QJK524364 QTG524364 RDC524364 RMY524364 RWU524364 SGQ524364 SQM524364 TAI524364 TKE524364 TUA524364 UDW524364 UNS524364 UXO524364 VHK524364 VRG524364 WBC524364 WKY524364 WUU524364 B589900 II589900 SE589900 ACA589900 ALW589900 AVS589900 BFO589900 BPK589900 BZG589900 CJC589900 CSY589900 DCU589900 DMQ589900 DWM589900 EGI589900 EQE589900 FAA589900 FJW589900 FTS589900 GDO589900 GNK589900 GXG589900 HHC589900 HQY589900 IAU589900 IKQ589900 IUM589900 JEI589900 JOE589900 JYA589900 KHW589900 KRS589900 LBO589900 LLK589900 LVG589900 MFC589900 MOY589900 MYU589900 NIQ589900 NSM589900 OCI589900 OME589900 OWA589900 PFW589900 PPS589900 PZO589900 QJK589900 QTG589900 RDC589900 RMY589900 RWU589900 SGQ589900 SQM589900 TAI589900 TKE589900 TUA589900 UDW589900 UNS589900 UXO589900 VHK589900 VRG589900 WBC589900 WKY589900 WUU589900 B655436 II655436 SE655436 ACA655436 ALW655436 AVS655436 BFO655436 BPK655436 BZG655436 CJC655436 CSY655436 DCU655436 DMQ655436 DWM655436 EGI655436 EQE655436 FAA655436 FJW655436 FTS655436 GDO655436 GNK655436 GXG655436 HHC655436 HQY655436 IAU655436 IKQ655436 IUM655436 JEI655436 JOE655436 JYA655436 KHW655436 KRS655436 LBO655436 LLK655436 LVG655436 MFC655436 MOY655436 MYU655436 NIQ655436 NSM655436 OCI655436 OME655436 OWA655436 PFW655436 PPS655436 PZO655436 QJK655436 QTG655436 RDC655436 RMY655436 RWU655436 SGQ655436 SQM655436 TAI655436 TKE655436 TUA655436 UDW655436 UNS655436 UXO655436 VHK655436 VRG655436 WBC655436 WKY655436 WUU655436 B720972 II720972 SE720972 ACA720972 ALW720972 AVS720972 BFO720972 BPK720972 BZG720972 CJC720972 CSY720972 DCU720972 DMQ720972 DWM720972 EGI720972 EQE720972 FAA720972 FJW720972 FTS720972 GDO720972 GNK720972 GXG720972 HHC720972 HQY720972 IAU720972 IKQ720972 IUM720972 JEI720972 JOE720972 JYA720972 KHW720972 KRS720972 LBO720972 LLK720972 LVG720972 MFC720972 MOY720972 MYU720972 NIQ720972 NSM720972 OCI720972 OME720972 OWA720972 PFW720972 PPS720972 PZO720972 QJK720972 QTG720972 RDC720972 RMY720972 RWU720972 SGQ720972 SQM720972 TAI720972 TKE720972 TUA720972 UDW720972 UNS720972 UXO720972 VHK720972 VRG720972 WBC720972 WKY720972 WUU720972 B786508 II786508 SE786508 ACA786508 ALW786508 AVS786508 BFO786508 BPK786508 BZG786508 CJC786508 CSY786508 DCU786508 DMQ786508 DWM786508 EGI786508 EQE786508 FAA786508 FJW786508 FTS786508 GDO786508 GNK786508 GXG786508 HHC786508 HQY786508 IAU786508 IKQ786508 IUM786508 JEI786508 JOE786508 JYA786508 KHW786508 KRS786508 LBO786508 LLK786508 LVG786508 MFC786508 MOY786508 MYU786508 NIQ786508 NSM786508 OCI786508 OME786508 OWA786508 PFW786508 PPS786508 PZO786508 QJK786508 QTG786508 RDC786508 RMY786508 RWU786508 SGQ786508 SQM786508 TAI786508 TKE786508 TUA786508 UDW786508 UNS786508 UXO786508 VHK786508 VRG786508 WBC786508 WKY786508 WUU786508 B852044 II852044 SE852044 ACA852044 ALW852044 AVS852044 BFO852044 BPK852044 BZG852044 CJC852044 CSY852044 DCU852044 DMQ852044 DWM852044 EGI852044 EQE852044 FAA852044 FJW852044 FTS852044 GDO852044 GNK852044 GXG852044 HHC852044 HQY852044 IAU852044 IKQ852044 IUM852044 JEI852044 JOE852044 JYA852044 KHW852044 KRS852044 LBO852044 LLK852044 LVG852044 MFC852044 MOY852044 MYU852044 NIQ852044 NSM852044 OCI852044 OME852044 OWA852044 PFW852044 PPS852044 PZO852044 QJK852044 QTG852044 RDC852044 RMY852044 RWU852044 SGQ852044 SQM852044 TAI852044 TKE852044 TUA852044 UDW852044 UNS852044 UXO852044 VHK852044 VRG852044 WBC852044 WKY852044 WUU852044 B917580 II917580 SE917580 ACA917580 ALW917580 AVS917580 BFO917580 BPK917580 BZG917580 CJC917580 CSY917580 DCU917580 DMQ917580 DWM917580 EGI917580 EQE917580 FAA917580 FJW917580 FTS917580 GDO917580 GNK917580 GXG917580 HHC917580 HQY917580 IAU917580 IKQ917580 IUM917580 JEI917580 JOE917580 JYA917580 KHW917580 KRS917580 LBO917580 LLK917580 LVG917580 MFC917580 MOY917580 MYU917580 NIQ917580 NSM917580 OCI917580 OME917580 OWA917580 PFW917580 PPS917580 PZO917580 QJK917580 QTG917580 RDC917580 RMY917580 RWU917580 SGQ917580 SQM917580 TAI917580 TKE917580 TUA917580 UDW917580 UNS917580 UXO917580 VHK917580 VRG917580 WBC917580 WKY917580 WUU917580 B983116 II983116 SE983116 ACA983116 ALW983116 AVS983116 BFO983116 BPK983116 BZG983116 CJC983116 CSY983116 DCU983116 DMQ983116 DWM983116 EGI983116 EQE983116 FAA983116 FJW983116 FTS983116 GDO983116 GNK983116 GXG983116 HHC983116 HQY983116 IAU983116 IKQ983116 IUM983116 JEI983116 JOE983116 JYA983116 KHW983116 KRS983116 LBO983116 LLK983116 LVG983116 MFC983116 MOY983116 MYU983116 NIQ983116 NSM983116 OCI983116 OME983116 OWA983116 PFW983116 PPS983116 PZO983116 QJK983116 QTG983116 RDC983116 RMY983116 RWU983116 SGQ983116 SQM983116 TAI983116 TKE983116 TUA983116 UDW983116 UNS983116 UXO983116 VHK983116 VRG983116 WBC983116 WKY983116 WUU983116 B18:B119 II18:II119 SE18:SE119 ACA18:ACA119 ALW18:ALW119 AVS18:AVS119 BFO18:BFO119 BPK18:BPK119 BZG18:BZG119 CJC18:CJC119 CSY18:CSY119 DCU18:DCU119 DMQ18:DMQ119 DWM18:DWM119 EGI18:EGI119 EQE18:EQE119 FAA18:FAA119 FJW18:FJW119 FTS18:FTS119 GDO18:GDO119 GNK18:GNK119 GXG18:GXG119 HHC18:HHC119 HQY18:HQY119 IAU18:IAU119 IKQ18:IKQ119 IUM18:IUM119 JEI18:JEI119 JOE18:JOE119 JYA18:JYA119 KHW18:KHW119 KRS18:KRS119 LBO18:LBO119 LLK18:LLK119 LVG18:LVG119 MFC18:MFC119 MOY18:MOY119 MYU18:MYU119 NIQ18:NIQ119 NSM18:NSM119 OCI18:OCI119 OME18:OME119 OWA18:OWA119 PFW18:PFW119 PPS18:PPS119 PZO18:PZO119 QJK18:QJK119 QTG18:QTG119 RDC18:RDC119 RMY18:RMY119 RWU18:RWU119 SGQ18:SGQ119 SQM18:SQM119 TAI18:TAI119 TKE18:TKE119 TUA18:TUA119 UDW18:UDW119 UNS18:UNS119 UXO18:UXO119 VHK18:VHK119 VRG18:VRG119 WBC18:WBC119 WKY18:WKY119 WUU18:WUU119 B65501:B65602 II65501:II65602 SE65501:SE65602 ACA65501:ACA65602 ALW65501:ALW65602 AVS65501:AVS65602 BFO65501:BFO65602 BPK65501:BPK65602 BZG65501:BZG65602 CJC65501:CJC65602 CSY65501:CSY65602 DCU65501:DCU65602 DMQ65501:DMQ65602 DWM65501:DWM65602 EGI65501:EGI65602 EQE65501:EQE65602 FAA65501:FAA65602 FJW65501:FJW65602 FTS65501:FTS65602 GDO65501:GDO65602 GNK65501:GNK65602 GXG65501:GXG65602 HHC65501:HHC65602 HQY65501:HQY65602 IAU65501:IAU65602 IKQ65501:IKQ65602 IUM65501:IUM65602 JEI65501:JEI65602 JOE65501:JOE65602 JYA65501:JYA65602 KHW65501:KHW65602 KRS65501:KRS65602 LBO65501:LBO65602 LLK65501:LLK65602 LVG65501:LVG65602 MFC65501:MFC65602 MOY65501:MOY65602 MYU65501:MYU65602 NIQ65501:NIQ65602 NSM65501:NSM65602 OCI65501:OCI65602 OME65501:OME65602 OWA65501:OWA65602 PFW65501:PFW65602 PPS65501:PPS65602 PZO65501:PZO65602 QJK65501:QJK65602 QTG65501:QTG65602 RDC65501:RDC65602 RMY65501:RMY65602 RWU65501:RWU65602 SGQ65501:SGQ65602 SQM65501:SQM65602 TAI65501:TAI65602 TKE65501:TKE65602 TUA65501:TUA65602 UDW65501:UDW65602 UNS65501:UNS65602 UXO65501:UXO65602 VHK65501:VHK65602 VRG65501:VRG65602 WBC65501:WBC65602 WKY65501:WKY65602 WUU65501:WUU65602 B131037:B131138 II131037:II131138 SE131037:SE131138 ACA131037:ACA131138 ALW131037:ALW131138 AVS131037:AVS131138 BFO131037:BFO131138 BPK131037:BPK131138 BZG131037:BZG131138 CJC131037:CJC131138 CSY131037:CSY131138 DCU131037:DCU131138 DMQ131037:DMQ131138 DWM131037:DWM131138 EGI131037:EGI131138 EQE131037:EQE131138 FAA131037:FAA131138 FJW131037:FJW131138 FTS131037:FTS131138 GDO131037:GDO131138 GNK131037:GNK131138 GXG131037:GXG131138 HHC131037:HHC131138 HQY131037:HQY131138 IAU131037:IAU131138 IKQ131037:IKQ131138 IUM131037:IUM131138 JEI131037:JEI131138 JOE131037:JOE131138 JYA131037:JYA131138 KHW131037:KHW131138 KRS131037:KRS131138 LBO131037:LBO131138 LLK131037:LLK131138 LVG131037:LVG131138 MFC131037:MFC131138 MOY131037:MOY131138 MYU131037:MYU131138 NIQ131037:NIQ131138 NSM131037:NSM131138 OCI131037:OCI131138 OME131037:OME131138 OWA131037:OWA131138 PFW131037:PFW131138 PPS131037:PPS131138 PZO131037:PZO131138 QJK131037:QJK131138 QTG131037:QTG131138 RDC131037:RDC131138 RMY131037:RMY131138 RWU131037:RWU131138 SGQ131037:SGQ131138 SQM131037:SQM131138 TAI131037:TAI131138 TKE131037:TKE131138 TUA131037:TUA131138 UDW131037:UDW131138 UNS131037:UNS131138 UXO131037:UXO131138 VHK131037:VHK131138 VRG131037:VRG131138 WBC131037:WBC131138 WKY131037:WKY131138 WUU131037:WUU131138 B196573:B196674 II196573:II196674 SE196573:SE196674 ACA196573:ACA196674 ALW196573:ALW196674 AVS196573:AVS196674 BFO196573:BFO196674 BPK196573:BPK196674 BZG196573:BZG196674 CJC196573:CJC196674 CSY196573:CSY196674 DCU196573:DCU196674 DMQ196573:DMQ196674 DWM196573:DWM196674 EGI196573:EGI196674 EQE196573:EQE196674 FAA196573:FAA196674 FJW196573:FJW196674 FTS196573:FTS196674 GDO196573:GDO196674 GNK196573:GNK196674 GXG196573:GXG196674 HHC196573:HHC196674 HQY196573:HQY196674 IAU196573:IAU196674 IKQ196573:IKQ196674 IUM196573:IUM196674 JEI196573:JEI196674 JOE196573:JOE196674 JYA196573:JYA196674 KHW196573:KHW196674 KRS196573:KRS196674 LBO196573:LBO196674 LLK196573:LLK196674 LVG196573:LVG196674 MFC196573:MFC196674 MOY196573:MOY196674 MYU196573:MYU196674 NIQ196573:NIQ196674 NSM196573:NSM196674 OCI196573:OCI196674 OME196573:OME196674 OWA196573:OWA196674 PFW196573:PFW196674 PPS196573:PPS196674 PZO196573:PZO196674 QJK196573:QJK196674 QTG196573:QTG196674 RDC196573:RDC196674 RMY196573:RMY196674 RWU196573:RWU196674 SGQ196573:SGQ196674 SQM196573:SQM196674 TAI196573:TAI196674 TKE196573:TKE196674 TUA196573:TUA196674 UDW196573:UDW196674 UNS196573:UNS196674 UXO196573:UXO196674 VHK196573:VHK196674 VRG196573:VRG196674 WBC196573:WBC196674 WKY196573:WKY196674 WUU196573:WUU196674 B262109:B262210 II262109:II262210 SE262109:SE262210 ACA262109:ACA262210 ALW262109:ALW262210 AVS262109:AVS262210 BFO262109:BFO262210 BPK262109:BPK262210 BZG262109:BZG262210 CJC262109:CJC262210 CSY262109:CSY262210 DCU262109:DCU262210 DMQ262109:DMQ262210 DWM262109:DWM262210 EGI262109:EGI262210 EQE262109:EQE262210 FAA262109:FAA262210 FJW262109:FJW262210 FTS262109:FTS262210 GDO262109:GDO262210 GNK262109:GNK262210 GXG262109:GXG262210 HHC262109:HHC262210 HQY262109:HQY262210 IAU262109:IAU262210 IKQ262109:IKQ262210 IUM262109:IUM262210 JEI262109:JEI262210 JOE262109:JOE262210 JYA262109:JYA262210 KHW262109:KHW262210 KRS262109:KRS262210 LBO262109:LBO262210 LLK262109:LLK262210 LVG262109:LVG262210 MFC262109:MFC262210 MOY262109:MOY262210 MYU262109:MYU262210 NIQ262109:NIQ262210 NSM262109:NSM262210 OCI262109:OCI262210 OME262109:OME262210 OWA262109:OWA262210 PFW262109:PFW262210 PPS262109:PPS262210 PZO262109:PZO262210 QJK262109:QJK262210 QTG262109:QTG262210 RDC262109:RDC262210 RMY262109:RMY262210 RWU262109:RWU262210 SGQ262109:SGQ262210 SQM262109:SQM262210 TAI262109:TAI262210 TKE262109:TKE262210 TUA262109:TUA262210 UDW262109:UDW262210 UNS262109:UNS262210 UXO262109:UXO262210 VHK262109:VHK262210 VRG262109:VRG262210 WBC262109:WBC262210 WKY262109:WKY262210 WUU262109:WUU262210 B327645:B327746 II327645:II327746 SE327645:SE327746 ACA327645:ACA327746 ALW327645:ALW327746 AVS327645:AVS327746 BFO327645:BFO327746 BPK327645:BPK327746 BZG327645:BZG327746 CJC327645:CJC327746 CSY327645:CSY327746 DCU327645:DCU327746 DMQ327645:DMQ327746 DWM327645:DWM327746 EGI327645:EGI327746 EQE327645:EQE327746 FAA327645:FAA327746 FJW327645:FJW327746 FTS327645:FTS327746 GDO327645:GDO327746 GNK327645:GNK327746 GXG327645:GXG327746 HHC327645:HHC327746 HQY327645:HQY327746 IAU327645:IAU327746 IKQ327645:IKQ327746 IUM327645:IUM327746 JEI327645:JEI327746 JOE327645:JOE327746 JYA327645:JYA327746 KHW327645:KHW327746 KRS327645:KRS327746 LBO327645:LBO327746 LLK327645:LLK327746 LVG327645:LVG327746 MFC327645:MFC327746 MOY327645:MOY327746 MYU327645:MYU327746 NIQ327645:NIQ327746 NSM327645:NSM327746 OCI327645:OCI327746 OME327645:OME327746 OWA327645:OWA327746 PFW327645:PFW327746 PPS327645:PPS327746 PZO327645:PZO327746 QJK327645:QJK327746 QTG327645:QTG327746 RDC327645:RDC327746 RMY327645:RMY327746 RWU327645:RWU327746 SGQ327645:SGQ327746 SQM327645:SQM327746 TAI327645:TAI327746 TKE327645:TKE327746 TUA327645:TUA327746 UDW327645:UDW327746 UNS327645:UNS327746 UXO327645:UXO327746 VHK327645:VHK327746 VRG327645:VRG327746 WBC327645:WBC327746 WKY327645:WKY327746 WUU327645:WUU327746 B393181:B393282 II393181:II393282 SE393181:SE393282 ACA393181:ACA393282 ALW393181:ALW393282 AVS393181:AVS393282 BFO393181:BFO393282 BPK393181:BPK393282 BZG393181:BZG393282 CJC393181:CJC393282 CSY393181:CSY393282 DCU393181:DCU393282 DMQ393181:DMQ393282 DWM393181:DWM393282 EGI393181:EGI393282 EQE393181:EQE393282 FAA393181:FAA393282 FJW393181:FJW393282 FTS393181:FTS393282 GDO393181:GDO393282 GNK393181:GNK393282 GXG393181:GXG393282 HHC393181:HHC393282 HQY393181:HQY393282 IAU393181:IAU393282 IKQ393181:IKQ393282 IUM393181:IUM393282 JEI393181:JEI393282 JOE393181:JOE393282 JYA393181:JYA393282 KHW393181:KHW393282 KRS393181:KRS393282 LBO393181:LBO393282 LLK393181:LLK393282 LVG393181:LVG393282 MFC393181:MFC393282 MOY393181:MOY393282 MYU393181:MYU393282 NIQ393181:NIQ393282 NSM393181:NSM393282 OCI393181:OCI393282 OME393181:OME393282 OWA393181:OWA393282 PFW393181:PFW393282 PPS393181:PPS393282 PZO393181:PZO393282 QJK393181:QJK393282 QTG393181:QTG393282 RDC393181:RDC393282 RMY393181:RMY393282 RWU393181:RWU393282 SGQ393181:SGQ393282 SQM393181:SQM393282 TAI393181:TAI393282 TKE393181:TKE393282 TUA393181:TUA393282 UDW393181:UDW393282 UNS393181:UNS393282 UXO393181:UXO393282 VHK393181:VHK393282 VRG393181:VRG393282 WBC393181:WBC393282 WKY393181:WKY393282 WUU393181:WUU393282 B458717:B458818 II458717:II458818 SE458717:SE458818 ACA458717:ACA458818 ALW458717:ALW458818 AVS458717:AVS458818 BFO458717:BFO458818 BPK458717:BPK458818 BZG458717:BZG458818 CJC458717:CJC458818 CSY458717:CSY458818 DCU458717:DCU458818 DMQ458717:DMQ458818 DWM458717:DWM458818 EGI458717:EGI458818 EQE458717:EQE458818 FAA458717:FAA458818 FJW458717:FJW458818 FTS458717:FTS458818 GDO458717:GDO458818 GNK458717:GNK458818 GXG458717:GXG458818 HHC458717:HHC458818 HQY458717:HQY458818 IAU458717:IAU458818 IKQ458717:IKQ458818 IUM458717:IUM458818 JEI458717:JEI458818 JOE458717:JOE458818 JYA458717:JYA458818 KHW458717:KHW458818 KRS458717:KRS458818 LBO458717:LBO458818 LLK458717:LLK458818 LVG458717:LVG458818 MFC458717:MFC458818 MOY458717:MOY458818 MYU458717:MYU458818 NIQ458717:NIQ458818 NSM458717:NSM458818 OCI458717:OCI458818 OME458717:OME458818 OWA458717:OWA458818 PFW458717:PFW458818 PPS458717:PPS458818 PZO458717:PZO458818 QJK458717:QJK458818 QTG458717:QTG458818 RDC458717:RDC458818 RMY458717:RMY458818 RWU458717:RWU458818 SGQ458717:SGQ458818 SQM458717:SQM458818 TAI458717:TAI458818 TKE458717:TKE458818 TUA458717:TUA458818 UDW458717:UDW458818 UNS458717:UNS458818 UXO458717:UXO458818 VHK458717:VHK458818 VRG458717:VRG458818 WBC458717:WBC458818 WKY458717:WKY458818 WUU458717:WUU458818 B524253:B524354 II524253:II524354 SE524253:SE524354 ACA524253:ACA524354 ALW524253:ALW524354 AVS524253:AVS524354 BFO524253:BFO524354 BPK524253:BPK524354 BZG524253:BZG524354 CJC524253:CJC524354 CSY524253:CSY524354 DCU524253:DCU524354 DMQ524253:DMQ524354 DWM524253:DWM524354 EGI524253:EGI524354 EQE524253:EQE524354 FAA524253:FAA524354 FJW524253:FJW524354 FTS524253:FTS524354 GDO524253:GDO524354 GNK524253:GNK524354 GXG524253:GXG524354 HHC524253:HHC524354 HQY524253:HQY524354 IAU524253:IAU524354 IKQ524253:IKQ524354 IUM524253:IUM524354 JEI524253:JEI524354 JOE524253:JOE524354 JYA524253:JYA524354 KHW524253:KHW524354 KRS524253:KRS524354 LBO524253:LBO524354 LLK524253:LLK524354 LVG524253:LVG524354 MFC524253:MFC524354 MOY524253:MOY524354 MYU524253:MYU524354 NIQ524253:NIQ524354 NSM524253:NSM524354 OCI524253:OCI524354 OME524253:OME524354 OWA524253:OWA524354 PFW524253:PFW524354 PPS524253:PPS524354 PZO524253:PZO524354 QJK524253:QJK524354 QTG524253:QTG524354 RDC524253:RDC524354 RMY524253:RMY524354 RWU524253:RWU524354 SGQ524253:SGQ524354 SQM524253:SQM524354 TAI524253:TAI524354 TKE524253:TKE524354 TUA524253:TUA524354 UDW524253:UDW524354 UNS524253:UNS524354 UXO524253:UXO524354 VHK524253:VHK524354 VRG524253:VRG524354 WBC524253:WBC524354 WKY524253:WKY524354 WUU524253:WUU524354 B589789:B589890 II589789:II589890 SE589789:SE589890 ACA589789:ACA589890 ALW589789:ALW589890 AVS589789:AVS589890 BFO589789:BFO589890 BPK589789:BPK589890 BZG589789:BZG589890 CJC589789:CJC589890 CSY589789:CSY589890 DCU589789:DCU589890 DMQ589789:DMQ589890 DWM589789:DWM589890 EGI589789:EGI589890 EQE589789:EQE589890 FAA589789:FAA589890 FJW589789:FJW589890 FTS589789:FTS589890 GDO589789:GDO589890 GNK589789:GNK589890 GXG589789:GXG589890 HHC589789:HHC589890 HQY589789:HQY589890 IAU589789:IAU589890 IKQ589789:IKQ589890 IUM589789:IUM589890 JEI589789:JEI589890 JOE589789:JOE589890 JYA589789:JYA589890 KHW589789:KHW589890 KRS589789:KRS589890 LBO589789:LBO589890 LLK589789:LLK589890 LVG589789:LVG589890 MFC589789:MFC589890 MOY589789:MOY589890 MYU589789:MYU589890 NIQ589789:NIQ589890 NSM589789:NSM589890 OCI589789:OCI589890 OME589789:OME589890 OWA589789:OWA589890 PFW589789:PFW589890 PPS589789:PPS589890 PZO589789:PZO589890 QJK589789:QJK589890 QTG589789:QTG589890 RDC589789:RDC589890 RMY589789:RMY589890 RWU589789:RWU589890 SGQ589789:SGQ589890 SQM589789:SQM589890 TAI589789:TAI589890 TKE589789:TKE589890 TUA589789:TUA589890 UDW589789:UDW589890 UNS589789:UNS589890 UXO589789:UXO589890 VHK589789:VHK589890 VRG589789:VRG589890 WBC589789:WBC589890 WKY589789:WKY589890 WUU589789:WUU589890 B655325:B655426 II655325:II655426 SE655325:SE655426 ACA655325:ACA655426 ALW655325:ALW655426 AVS655325:AVS655426 BFO655325:BFO655426 BPK655325:BPK655426 BZG655325:BZG655426 CJC655325:CJC655426 CSY655325:CSY655426 DCU655325:DCU655426 DMQ655325:DMQ655426 DWM655325:DWM655426 EGI655325:EGI655426 EQE655325:EQE655426 FAA655325:FAA655426 FJW655325:FJW655426 FTS655325:FTS655426 GDO655325:GDO655426 GNK655325:GNK655426 GXG655325:GXG655426 HHC655325:HHC655426 HQY655325:HQY655426 IAU655325:IAU655426 IKQ655325:IKQ655426 IUM655325:IUM655426 JEI655325:JEI655426 JOE655325:JOE655426 JYA655325:JYA655426 KHW655325:KHW655426 KRS655325:KRS655426 LBO655325:LBO655426 LLK655325:LLK655426 LVG655325:LVG655426 MFC655325:MFC655426 MOY655325:MOY655426 MYU655325:MYU655426 NIQ655325:NIQ655426 NSM655325:NSM655426 OCI655325:OCI655426 OME655325:OME655426 OWA655325:OWA655426 PFW655325:PFW655426 PPS655325:PPS655426 PZO655325:PZO655426 QJK655325:QJK655426 QTG655325:QTG655426 RDC655325:RDC655426 RMY655325:RMY655426 RWU655325:RWU655426 SGQ655325:SGQ655426 SQM655325:SQM655426 TAI655325:TAI655426 TKE655325:TKE655426 TUA655325:TUA655426 UDW655325:UDW655426 UNS655325:UNS655426 UXO655325:UXO655426 VHK655325:VHK655426 VRG655325:VRG655426 WBC655325:WBC655426 WKY655325:WKY655426 WUU655325:WUU655426 B720861:B720962 II720861:II720962 SE720861:SE720962 ACA720861:ACA720962 ALW720861:ALW720962 AVS720861:AVS720962 BFO720861:BFO720962 BPK720861:BPK720962 BZG720861:BZG720962 CJC720861:CJC720962 CSY720861:CSY720962 DCU720861:DCU720962 DMQ720861:DMQ720962 DWM720861:DWM720962 EGI720861:EGI720962 EQE720861:EQE720962 FAA720861:FAA720962 FJW720861:FJW720962 FTS720861:FTS720962 GDO720861:GDO720962 GNK720861:GNK720962 GXG720861:GXG720962 HHC720861:HHC720962 HQY720861:HQY720962 IAU720861:IAU720962 IKQ720861:IKQ720962 IUM720861:IUM720962 JEI720861:JEI720962 JOE720861:JOE720962 JYA720861:JYA720962 KHW720861:KHW720962 KRS720861:KRS720962 LBO720861:LBO720962 LLK720861:LLK720962 LVG720861:LVG720962 MFC720861:MFC720962 MOY720861:MOY720962 MYU720861:MYU720962 NIQ720861:NIQ720962 NSM720861:NSM720962 OCI720861:OCI720962 OME720861:OME720962 OWA720861:OWA720962 PFW720861:PFW720962 PPS720861:PPS720962 PZO720861:PZO720962 QJK720861:QJK720962 QTG720861:QTG720962 RDC720861:RDC720962 RMY720861:RMY720962 RWU720861:RWU720962 SGQ720861:SGQ720962 SQM720861:SQM720962 TAI720861:TAI720962 TKE720861:TKE720962 TUA720861:TUA720962 UDW720861:UDW720962 UNS720861:UNS720962 UXO720861:UXO720962 VHK720861:VHK720962 VRG720861:VRG720962 WBC720861:WBC720962 WKY720861:WKY720962 WUU720861:WUU720962 B786397:B786498 II786397:II786498 SE786397:SE786498 ACA786397:ACA786498 ALW786397:ALW786498 AVS786397:AVS786498 BFO786397:BFO786498 BPK786397:BPK786498 BZG786397:BZG786498 CJC786397:CJC786498 CSY786397:CSY786498 DCU786397:DCU786498 DMQ786397:DMQ786498 DWM786397:DWM786498 EGI786397:EGI786498 EQE786397:EQE786498 FAA786397:FAA786498 FJW786397:FJW786498 FTS786397:FTS786498 GDO786397:GDO786498 GNK786397:GNK786498 GXG786397:GXG786498 HHC786397:HHC786498 HQY786397:HQY786498 IAU786397:IAU786498 IKQ786397:IKQ786498 IUM786397:IUM786498 JEI786397:JEI786498 JOE786397:JOE786498 JYA786397:JYA786498 KHW786397:KHW786498 KRS786397:KRS786498 LBO786397:LBO786498 LLK786397:LLK786498 LVG786397:LVG786498 MFC786397:MFC786498 MOY786397:MOY786498 MYU786397:MYU786498 NIQ786397:NIQ786498 NSM786397:NSM786498 OCI786397:OCI786498 OME786397:OME786498 OWA786397:OWA786498 PFW786397:PFW786498 PPS786397:PPS786498 PZO786397:PZO786498 QJK786397:QJK786498 QTG786397:QTG786498 RDC786397:RDC786498 RMY786397:RMY786498 RWU786397:RWU786498 SGQ786397:SGQ786498 SQM786397:SQM786498 TAI786397:TAI786498 TKE786397:TKE786498 TUA786397:TUA786498 UDW786397:UDW786498 UNS786397:UNS786498 UXO786397:UXO786498 VHK786397:VHK786498 VRG786397:VRG786498 WBC786397:WBC786498 WKY786397:WKY786498 WUU786397:WUU786498 B851933:B852034 II851933:II852034 SE851933:SE852034 ACA851933:ACA852034 ALW851933:ALW852034 AVS851933:AVS852034 BFO851933:BFO852034 BPK851933:BPK852034 BZG851933:BZG852034 CJC851933:CJC852034 CSY851933:CSY852034 DCU851933:DCU852034 DMQ851933:DMQ852034 DWM851933:DWM852034 EGI851933:EGI852034 EQE851933:EQE852034 FAA851933:FAA852034 FJW851933:FJW852034 FTS851933:FTS852034 GDO851933:GDO852034 GNK851933:GNK852034 GXG851933:GXG852034 HHC851933:HHC852034 HQY851933:HQY852034 IAU851933:IAU852034 IKQ851933:IKQ852034 IUM851933:IUM852034 JEI851933:JEI852034 JOE851933:JOE852034 JYA851933:JYA852034 KHW851933:KHW852034 KRS851933:KRS852034 LBO851933:LBO852034 LLK851933:LLK852034 LVG851933:LVG852034 MFC851933:MFC852034 MOY851933:MOY852034 MYU851933:MYU852034 NIQ851933:NIQ852034 NSM851933:NSM852034 OCI851933:OCI852034 OME851933:OME852034 OWA851933:OWA852034 PFW851933:PFW852034 PPS851933:PPS852034 PZO851933:PZO852034 QJK851933:QJK852034 QTG851933:QTG852034 RDC851933:RDC852034 RMY851933:RMY852034 RWU851933:RWU852034 SGQ851933:SGQ852034 SQM851933:SQM852034 TAI851933:TAI852034 TKE851933:TKE852034 TUA851933:TUA852034 UDW851933:UDW852034 UNS851933:UNS852034 UXO851933:UXO852034 VHK851933:VHK852034 VRG851933:VRG852034 WBC851933:WBC852034 WKY851933:WKY852034 WUU851933:WUU852034 B917469:B917570 II917469:II917570 SE917469:SE917570 ACA917469:ACA917570 ALW917469:ALW917570 AVS917469:AVS917570 BFO917469:BFO917570 BPK917469:BPK917570 BZG917469:BZG917570 CJC917469:CJC917570 CSY917469:CSY917570 DCU917469:DCU917570 DMQ917469:DMQ917570 DWM917469:DWM917570 EGI917469:EGI917570 EQE917469:EQE917570 FAA917469:FAA917570 FJW917469:FJW917570 FTS917469:FTS917570 GDO917469:GDO917570 GNK917469:GNK917570 GXG917469:GXG917570 HHC917469:HHC917570 HQY917469:HQY917570 IAU917469:IAU917570 IKQ917469:IKQ917570 IUM917469:IUM917570 JEI917469:JEI917570 JOE917469:JOE917570 JYA917469:JYA917570 KHW917469:KHW917570 KRS917469:KRS917570 LBO917469:LBO917570 LLK917469:LLK917570 LVG917469:LVG917570 MFC917469:MFC917570 MOY917469:MOY917570 MYU917469:MYU917570 NIQ917469:NIQ917570 NSM917469:NSM917570 OCI917469:OCI917570 OME917469:OME917570 OWA917469:OWA917570 PFW917469:PFW917570 PPS917469:PPS917570 PZO917469:PZO917570 QJK917469:QJK917570 QTG917469:QTG917570 RDC917469:RDC917570 RMY917469:RMY917570 RWU917469:RWU917570 SGQ917469:SGQ917570 SQM917469:SQM917570 TAI917469:TAI917570 TKE917469:TKE917570 TUA917469:TUA917570 UDW917469:UDW917570 UNS917469:UNS917570 UXO917469:UXO917570 VHK917469:VHK917570 VRG917469:VRG917570 WBC917469:WBC917570 WKY917469:WKY917570 WUU917469:WUU917570 B983005:B983106 II983005:II983106 SE983005:SE983106 ACA983005:ACA983106 ALW983005:ALW983106 AVS983005:AVS983106 BFO983005:BFO983106 BPK983005:BPK983106 BZG983005:BZG983106 CJC983005:CJC983106 CSY983005:CSY983106 DCU983005:DCU983106 DMQ983005:DMQ983106 DWM983005:DWM983106 EGI983005:EGI983106 EQE983005:EQE983106 FAA983005:FAA983106 FJW983005:FJW983106 FTS983005:FTS983106 GDO983005:GDO983106 GNK983005:GNK983106 GXG983005:GXG983106 HHC983005:HHC983106 HQY983005:HQY983106 IAU983005:IAU983106 IKQ983005:IKQ983106 IUM983005:IUM983106 JEI983005:JEI983106 JOE983005:JOE983106 JYA983005:JYA983106 KHW983005:KHW983106 KRS983005:KRS983106 LBO983005:LBO983106 LLK983005:LLK983106 LVG983005:LVG983106 MFC983005:MFC983106 MOY983005:MOY983106 MYU983005:MYU983106 NIQ983005:NIQ983106 NSM983005:NSM983106 OCI983005:OCI983106 OME983005:OME983106 OWA983005:OWA983106 PFW983005:PFW983106 PPS983005:PPS983106 PZO983005:PZO983106 QJK983005:QJK983106 QTG983005:QTG983106 RDC983005:RDC983106 RMY983005:RMY983106 RWU983005:RWU983106 SGQ983005:SGQ983106 SQM983005:SQM983106 TAI983005:TAI983106 TKE983005:TKE983106 TUA983005:TUA983106 UDW983005:UDW983106 UNS983005:UNS983106 UXO983005:UXO983106 VHK983005:VHK983106 VRG983005:VRG983106 WBC983005:WBC983106 WKY983005:WKY983106 WUU983005:WUU983106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Maria Rosales Antunez</dc:creator>
  <cp:lastModifiedBy>Edgar Hurtado Bassoco</cp:lastModifiedBy>
  <cp:lastPrinted>2025-11-18T15:52:57Z</cp:lastPrinted>
  <dcterms:created xsi:type="dcterms:W3CDTF">2025-11-10T19:41:23Z</dcterms:created>
  <dcterms:modified xsi:type="dcterms:W3CDTF">2025-11-18T15:53:00Z</dcterms:modified>
</cp:coreProperties>
</file>